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1617130" sheetId="1" r:id="rId1"/>
  </sheets>
  <definedNames>
    <definedName name="_xlnm.Print_Area" localSheetId="0">КПК1617130!$A$1:$BQ$131</definedName>
  </definedNames>
  <calcPr calcId="144525"/>
</workbook>
</file>

<file path=xl/calcChain.xml><?xml version="1.0" encoding="utf-8"?>
<calcChain xmlns="http://schemas.openxmlformats.org/spreadsheetml/2006/main">
  <c r="BH119" i="1" l="1"/>
  <c r="BC119" i="1"/>
  <c r="BM119" i="1" s="1"/>
  <c r="AX119" i="1"/>
  <c r="AI119" i="1"/>
  <c r="BH117" i="1"/>
  <c r="BM117" i="1" s="1"/>
  <c r="BC117" i="1"/>
  <c r="AX117" i="1"/>
  <c r="AI117" i="1"/>
  <c r="BH116" i="1"/>
  <c r="BC116" i="1"/>
  <c r="BM116" i="1" s="1"/>
  <c r="AX116" i="1"/>
  <c r="AI116" i="1"/>
  <c r="BH114" i="1"/>
  <c r="BC114" i="1"/>
  <c r="BM114" i="1" s="1"/>
  <c r="AX114" i="1"/>
  <c r="AI114" i="1"/>
  <c r="BM112" i="1"/>
  <c r="BH112" i="1"/>
  <c r="BC112" i="1"/>
  <c r="AX112" i="1"/>
  <c r="AI112" i="1"/>
  <c r="BH109" i="1"/>
  <c r="BC109" i="1"/>
  <c r="BM109" i="1" s="1"/>
  <c r="AX109" i="1"/>
  <c r="AI109" i="1"/>
  <c r="BH107" i="1"/>
  <c r="BC107" i="1"/>
  <c r="BM107" i="1" s="1"/>
  <c r="AX107" i="1"/>
  <c r="AI107" i="1"/>
  <c r="BM105" i="1"/>
  <c r="BH105" i="1"/>
  <c r="BC105" i="1"/>
  <c r="AX105" i="1"/>
  <c r="AI105" i="1"/>
  <c r="BH103" i="1"/>
  <c r="BC103" i="1"/>
  <c r="BM103" i="1" s="1"/>
  <c r="AX103" i="1"/>
  <c r="AI103" i="1"/>
  <c r="BH101" i="1"/>
  <c r="BC101" i="1"/>
  <c r="BM101" i="1" s="1"/>
  <c r="AX101" i="1"/>
  <c r="AI101" i="1"/>
  <c r="BM99" i="1"/>
  <c r="BH99" i="1"/>
  <c r="BC99" i="1"/>
  <c r="AX99" i="1"/>
  <c r="AI99" i="1"/>
  <c r="BH96" i="1"/>
  <c r="BC96" i="1"/>
  <c r="BM96" i="1" s="1"/>
  <c r="AX96" i="1"/>
  <c r="AI96" i="1"/>
  <c r="BH94" i="1"/>
  <c r="BC94" i="1"/>
  <c r="BM94" i="1" s="1"/>
  <c r="AX94" i="1"/>
  <c r="AI94" i="1"/>
  <c r="BH93" i="1"/>
  <c r="BC93" i="1"/>
  <c r="BM93" i="1" s="1"/>
  <c r="AX93" i="1"/>
  <c r="AI93" i="1"/>
  <c r="BH91" i="1"/>
  <c r="BM91" i="1" s="1"/>
  <c r="BC91" i="1"/>
  <c r="AX91" i="1"/>
  <c r="AI91" i="1"/>
  <c r="BH89" i="1"/>
  <c r="BC89" i="1"/>
  <c r="BM89" i="1" s="1"/>
  <c r="AX89" i="1"/>
  <c r="AI89" i="1"/>
  <c r="BH87" i="1"/>
  <c r="BC87" i="1"/>
  <c r="BM87" i="1" s="1"/>
  <c r="AX87" i="1"/>
  <c r="AI87" i="1"/>
  <c r="BH84" i="1"/>
  <c r="BM84" i="1" s="1"/>
  <c r="BC84" i="1"/>
  <c r="AX84" i="1"/>
  <c r="AI84" i="1"/>
  <c r="BH82" i="1"/>
  <c r="BC82" i="1"/>
  <c r="BM82" i="1" s="1"/>
  <c r="AX82" i="1"/>
  <c r="AI82" i="1"/>
  <c r="BH80" i="1"/>
  <c r="BC80" i="1"/>
  <c r="BM80" i="1" s="1"/>
  <c r="AX80" i="1"/>
  <c r="AI80" i="1"/>
  <c r="BH78" i="1"/>
  <c r="BM78" i="1" s="1"/>
  <c r="BC78" i="1"/>
  <c r="AX78" i="1"/>
  <c r="AI78" i="1"/>
  <c r="BH76" i="1"/>
  <c r="BC76" i="1"/>
  <c r="BM76" i="1" s="1"/>
  <c r="AX76" i="1"/>
  <c r="AI76" i="1"/>
  <c r="BB67" i="1"/>
  <c r="AW67" i="1"/>
  <c r="BG67" i="1" s="1"/>
  <c r="AQ67" i="1"/>
  <c r="AA67" i="1"/>
  <c r="BG66" i="1"/>
  <c r="BB66" i="1"/>
  <c r="AW66" i="1"/>
  <c r="AQ66" i="1"/>
  <c r="AA66" i="1"/>
  <c r="BI58" i="1"/>
  <c r="BD58" i="1"/>
  <c r="BN58" i="1" s="1"/>
  <c r="AZ58" i="1"/>
  <c r="AK58" i="1"/>
  <c r="BI56" i="1"/>
  <c r="BD56" i="1"/>
  <c r="AZ56" i="1"/>
  <c r="AK56" i="1"/>
  <c r="BI54" i="1"/>
  <c r="BD54" i="1"/>
  <c r="BN54" i="1" s="1"/>
  <c r="AZ54" i="1"/>
  <c r="AK54" i="1"/>
  <c r="BI52" i="1"/>
  <c r="BD52" i="1"/>
  <c r="BN52" i="1" s="1"/>
  <c r="AZ52" i="1"/>
  <c r="AK52" i="1"/>
  <c r="BI50" i="1"/>
  <c r="BD50" i="1"/>
  <c r="AZ50" i="1"/>
  <c r="AK50" i="1"/>
  <c r="BI48" i="1"/>
  <c r="BD48" i="1"/>
  <c r="BN48" i="1" s="1"/>
  <c r="AZ48" i="1"/>
  <c r="AK48" i="1"/>
  <c r="BN56" i="1" l="1"/>
  <c r="BN50" i="1"/>
</calcChain>
</file>

<file path=xl/sharedStrings.xml><?xml version="1.0" encoding="utf-8"?>
<sst xmlns="http://schemas.openxmlformats.org/spreadsheetml/2006/main" count="277" uniqueCount="162">
  <si>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</si>
  <si>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</si>
  <si>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</si>
  <si>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</si>
  <si>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</si>
  <si>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</si>
  <si>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</si>
  <si>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</si>
  <si>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</si>
  <si>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</si>
  <si>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</si>
  <si>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</si>
  <si>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</si>
  <si>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</si>
  <si>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</si>
  <si>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</si>
  <si>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</si>
  <si>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</si>
  <si>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</si>
  <si>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</si>
  <si>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</si>
  <si>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</si>
  <si>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</si>
  <si>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</si>
  <si>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</si>
  <si>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</si>
  <si>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</si>
  <si>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</si>
  <si>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</si>
  <si>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</si>
  <si>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</si>
  <si>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</si>
  <si>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</si>
  <si>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</si>
  <si>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</si>
  <si>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</si>
  <si>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</si>
  <si>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</si>
  <si>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</si>
  <si>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</si>
  <si>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</si>
  <si>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</si>
  <si>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</si>
  <si>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</si>
  <si>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</si>
  <si>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</si>
  <si>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</si>
  <si>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</si>
  <si>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</si>
  <si>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</si>
  <si>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</si>
  <si>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</si>
  <si>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</si>
  <si>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</si>
  <si>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</si>
  <si>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</si>
  <si>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</si>
  <si>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</si>
  <si>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</si>
  <si>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</si>
  <si>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</si>
  <si>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</si>
  <si>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Визначення правових та організаційних основ діяльності у сфері землеустрою, спрямованих на регулювання відносин, які виникають між органами державної влади, органами місцевого самоврядування, юридичними і фізичними особами.</t>
  </si>
  <si>
    <t>Вирішення окремих питань щодо розробки технічної документації з нормативної грошової оцінки земель міста Кривого Рогу</t>
  </si>
  <si>
    <t>Вирішення окремих питань щодо виконання комплексу заходів з огляду та відновлення межових знаків (геодезичних пунктів), якими закріплена межа міста Кривого Рогу</t>
  </si>
  <si>
    <t>Вирішення окремих питань щодо фінансування  робіт по виносу меж земельних ділянок в натурі на місцевості</t>
  </si>
  <si>
    <t>Вирішення окремих питань щодо інвентаризації земель різних категорій, формування їх меж, оформлення правовстановлюючих документів</t>
  </si>
  <si>
    <t>Вирішення окремих питань щодо рекультивації земель комунальної власності (виготовлення робочого проекту землеустрою щодо рекультивації порушених земель)</t>
  </si>
  <si>
    <t>Розробка технічної документації з нормативної грошової оцінки земель міста Кривого Рогу</t>
  </si>
  <si>
    <t>C49:BQ49</t>
  </si>
  <si>
    <t>Розробка технічної документації з нормативної грошової оцінки земель м.Кривого Рогу - за результатами відкритих торгів укладений договір на суму 2 699 000,00грн., розроблена технічна документація з нормативної грошової оцінки земель м.Кривого Рогу на суму 2 599 678,80грн. Станом на 01.01.2021 кредиторська заборгованість за розроблену технічну документацію з нормативної грошової оцінки земель м.Кривого Рогу становить 315 307,80грн.</t>
  </si>
  <si>
    <t>Забезпечення виконання комплексу заходів з огляду та відновлення межових знаків (геодезичних пунктів), якими закріплена межа міста Кривого Рогу</t>
  </si>
  <si>
    <t>C51:BQ51</t>
  </si>
  <si>
    <t>Забезпечення виконання комплексу заходів з огляду та відновлення межових знаків (геодезичних пунктів), якими закріплена межа м.Кривого Рогу – проект не реалізований у зв’язку з не завершенням судового процесу щодо виконання першого етапу даного проекту.</t>
  </si>
  <si>
    <t>Фінансування  робіт по виносу меж земельних ділянок в натурі на місцевості</t>
  </si>
  <si>
    <t>C53:BQ53</t>
  </si>
  <si>
    <t>Фінансування робіт по виносу меж земельних ділянок в натурі на місцевості – за результатами проведеної спрощеної закупівлі укладений договір на суму 150 000,00грн., виконані роботи щодо виносу меж в натурі на місцевості по 181 земельним ділянкам на суму 135 750,00грн. Станом на 01.01.2021 рахується кредиторська заборгованість на суму 135 750,00грн.</t>
  </si>
  <si>
    <t>Проведення інвентаризації земель різних категорій, формування їх меж, оформлення правовстановлюючих документів</t>
  </si>
  <si>
    <t>C55:BQ55</t>
  </si>
  <si>
    <t>Проведення інвентаризації земель різних категорій, формування їх меж, оформлення правовстановлюючих документів – за результатами проведеної спрощеної закупівлі укладений договір на суму 158 000,00грн., виготовлена технічна документація з інвентаризації земель Центрально-Міського району на площу 9,6 га. Станом на 01.01.2021 рахується кредиторська заборгованість на суму 158 000,00грн.</t>
  </si>
  <si>
    <t>Проведення рекультивації земель комунальної власності (виготовлення робочого проекту землеустрою щодо рекультивації порушених земель)</t>
  </si>
  <si>
    <t>C57:BQ57</t>
  </si>
  <si>
    <t>Проведення рекультивації земель комунальної власності (виготовлення робочого проекту землеустрою щодо рекультивації порушених земель) – закупівля не проводилась у зв’язку з відсутністю дозволу на розробку даного робочого проекту.</t>
  </si>
  <si>
    <t>УСЬОГО</t>
  </si>
  <si>
    <t>Програма розвитку земельних відносин у м. Кривому Розі на 2016-2025рр.</t>
  </si>
  <si>
    <t>Усього</t>
  </si>
  <si>
    <t>затрат</t>
  </si>
  <si>
    <t/>
  </si>
  <si>
    <t>Обсяг видатків на проведення інвентаризації земель різних категорій, формування їх меж, оформлення правовстановлюючих документів</t>
  </si>
  <si>
    <t>грн.</t>
  </si>
  <si>
    <t>Рішення міської ради від 24.12.2019 № 4310 «Про міський бюджет на 2020 рік» зі змінами від 29.07.2020 №4857, від 26.08.2020 №4942; рішення міської ради 29.07.2020 № 4898 "Про внесення змін до рішення міської ради від 24.12.2015 № 87 "Про затвердження Програми розвитку земельних відносин у м.Кривому Розі на 2016-2020 роки".</t>
  </si>
  <si>
    <t>C77:BQ77</t>
  </si>
  <si>
    <t>Пояснення щодо причин розбіжностей між фактичними та затвердженими результативними показниками: Проведення інвентаризації земель різних категорій, формування їх меж, оформлення правовстановлюючих документів – за результатами проведеної спрощеної закупівлі укладений договір на суму 158 000,00грн., виготовлена технічна документація з інвентаризації земель Центрально-Міського району на площу 9,6 га. Станом на 01.01.2021 рахується кредиторська заборгованість на суму 158 000,00грн.</t>
  </si>
  <si>
    <t>Обсяг видатків на проведення рекультивації земель комунальної власності (виготовлення робочого проекту землеустрою щодо рекультивації порушених земель)</t>
  </si>
  <si>
    <t>C79:BQ79</t>
  </si>
  <si>
    <t>Пояснення щодо причин розбіжностей між фактичними та затвердженими результативними показниками: Проведення рекультивації земель комунальної власності (виготовлення робочого проекту землеустрою щодо рекультивації порушених земель) – закупівля не проводилась у зв’язку з відсутністю дозволу на розробку даного робочого проекту.</t>
  </si>
  <si>
    <t>Обсяг видатків на розроблення технічної документації з нормативної грошової оцінки земель міста Кривого Рогу</t>
  </si>
  <si>
    <t>C81:BQ81</t>
  </si>
  <si>
    <t>Пояснення щодо причин розбіжностей між фактичними та затвердженими результативними показниками: Розробка технічної документації з нормативної грошової оцінки земель м.Кривого Рогу - за результатами відкритих торгів укладений договір на суму 2 699 000,00грн., розроблена технічна документація з нормативної грошової оцінки земель м.Кривого Рогу на суму 2 599 678,80грн. Станом на 01.01.2021 кредиторська заборгованість за розроблену технічну документацію з нормативної грошової оцінки земель м.Кривого Рогу становить 315 307,80грн.</t>
  </si>
  <si>
    <t>Обсяг видатків на топографо-геодезичні роботи з відновлення межових знаків (геодезичних пунктів), якими закріплена межа міста Кривого Рогу</t>
  </si>
  <si>
    <t>C83:BQ83</t>
  </si>
  <si>
    <t>Пояснення щодо причин розбіжностей між фактичними та затвердженими результативними показниками: Забезпечення виконання комплексу заходів з огляду та відновлення межових знаків (геодезичних пунктів), якими закріплена межа м.Кривого Рогу – проект не реалізований у зв’язку з не завершенням судового процесу щодо виконання першого етапу даного проекту.</t>
  </si>
  <si>
    <t>Обсяг видатків на фінансування робіт по виносу меж земельних ділянок в натурі на місцевості</t>
  </si>
  <si>
    <t>C85:BQ85</t>
  </si>
  <si>
    <t>Пояснення щодо причин розбіжностей між фактичними та затвердженими результативними показниками: Фінансування робіт по виносу меж земельних ділянок в натурі на місцевості – за результатами проведеної спрощеної закупівлі укладений договір на суму 150 000,00грн., виконані роботи щодо виносу меж в натурі на місцевості по 181 земельним ділянкам на суму 135 750,00грн. Станом на 01.01.2021 рахується кредиторська заборгованість на суму 135 750,00грн.</t>
  </si>
  <si>
    <t>продукту</t>
  </si>
  <si>
    <t>Кількість технічної документації щодо інвентаризації земель Центрально-Міського району м. Кривий Ріг Дніпропетровської області</t>
  </si>
  <si>
    <t>од.</t>
  </si>
  <si>
    <t>Розрахунок до кошторису</t>
  </si>
  <si>
    <t>C88:BQ88</t>
  </si>
  <si>
    <t>Пояснення щодо причин розбіжностей між фактичними та затвердженими результативними показниками: Проведення інвентаризації земель різних категорій, формування їх меж, оформлення правовстановлюючих документів – за результатами проведеної спрощеної закупівлі укладений договір на суму 158 000,00грн., виготовлена технічна документація з інвентаризації земель Центрально-Міського району на площу 9,6 га.</t>
  </si>
  <si>
    <t>Кількість робочих проектів землеустрою щодо рекультивації порушених земель Центрально-Міського району</t>
  </si>
  <si>
    <t>C90:BQ90</t>
  </si>
  <si>
    <t>площа Центрально-Міського району для проведення робіт з інвентаризації та рекультивації земель різних категорій</t>
  </si>
  <si>
    <t>га.</t>
  </si>
  <si>
    <t>C92:BQ92</t>
  </si>
  <si>
    <t>Пояснення щодо причин розбіжностей між фактичними та затвердженими результативними показниками: Виготовлена технічна документація з інвентаризації земель Центрально-Міського району на площу 9,6 га. Станом на 01.01.2021 рахується кредиторська заборгованість на суму 158 000,00грн._x000D_
Виготовлення робочого проекту землеустрою щодо рекультивації порушених земель - не проводилось у зв’язку з відсутністю дозволу на розробку даного робочого проекту.</t>
  </si>
  <si>
    <t>Кількість технічної  документації, яку планується розробити</t>
  </si>
  <si>
    <t>Кількість межових знаків, які планується відновити та встановити</t>
  </si>
  <si>
    <t>C95:BQ95</t>
  </si>
  <si>
    <t>Кількість робіт по виносу меж земельних ділянок в натурі на місцевості</t>
  </si>
  <si>
    <t>C97:BQ97</t>
  </si>
  <si>
    <t>Пояснення щодо причин розбіжностей між фактичними та затвердженими результативними показниками: Фінансування робіт по виносу меж земельних ділянок в натурі на місцевості – за результатами проведеної спрощеної закупівлі укладений договір на суму 150 000,00грн., виконані роботи щодо виносу меж в натурі на місцевості по 181 земельним ділянкам на суму 135 750,00грн.</t>
  </si>
  <si>
    <t>ефективності</t>
  </si>
  <si>
    <t>Середня вартість виготовлення технічної документації з інвентаризації земель різних категорій Центрально-Міського району</t>
  </si>
  <si>
    <t>Розрахунок</t>
  </si>
  <si>
    <t>C100:BQ100</t>
  </si>
  <si>
    <t>Середній обсяг витрат  на проведення  інвентаризації земель різних категорій в розрахунку на 1 га</t>
  </si>
  <si>
    <t>C102:BQ102</t>
  </si>
  <si>
    <t>Середня вартість виготовлення робочого проекту землеустрою щодо рекультивації порушених земель  Центрально-Міського району, розрахованого на площу земельної ділянки 9,6 га</t>
  </si>
  <si>
    <t>C104:BQ104</t>
  </si>
  <si>
    <t>Середній обсяг витрат на виготовлення технічної документації</t>
  </si>
  <si>
    <t>C106:BQ106</t>
  </si>
  <si>
    <t>Середній обсяг витрат на відновлення та встановлення одного межового знаку (геодезичного пункту)</t>
  </si>
  <si>
    <t>C108:BQ108</t>
  </si>
  <si>
    <t>Середній обсяг витрат на проведення робіт по виносу меж земельних ділянок в натурі на місцевості</t>
  </si>
  <si>
    <t>C110:BQ110</t>
  </si>
  <si>
    <t>якості</t>
  </si>
  <si>
    <t>Рівень готовності виготовлення робочого проекту земелеустрою щодо рекультивації порушених земель Центрально-Міського району, до той документації, яку планувалось</t>
  </si>
  <si>
    <t>відс.</t>
  </si>
  <si>
    <t>C113:BQ113</t>
  </si>
  <si>
    <t>Рівень готовності розробленої технічної документації з інвентаризації земель різних категорій Центрально-Міського району до той, яку планувалось</t>
  </si>
  <si>
    <t>C115:BQ115</t>
  </si>
  <si>
    <t>Рівень готовності розробленої технічної документації, якою визначатиметься нормативна грошова оцінка земель міста Кривого Рогу, до той документації, яку необхідно розробити</t>
  </si>
  <si>
    <t>Відсоток відновлених та встановлених межових знаків до тих, які необхідно оновити та встановити</t>
  </si>
  <si>
    <t>C118:BQ118</t>
  </si>
  <si>
    <t>Відсоток проведеної роботи по виносу меж земельних ділянок в натурі на місцевості до той, яку планувалось здійснити</t>
  </si>
  <si>
    <t>C120:BQ120</t>
  </si>
  <si>
    <t>Забезпечення сталого розвитку земельного господарства.</t>
  </si>
  <si>
    <t>Розробка технічної документації з нормативної грошової оцінки земель м.Кривого Рогу - за результатами відкритих торгів укладений договір на суму 2 699 000,00грн., розроблена технічна документація з нормативної грошової оцінки земель м.Кривого Рогу на суму 2 599 678,80грн. _x000D_
Забезпечення виконання комплексу заходів з огляду та відновлення межових знаків (геодезичних пунктів), якими закріплена межа м.Кривого Рогу – проект не реалізований у зв’язку з не завершенням судового процесу щодо виконання першого етапу даного проекту._x000D_
Фінансування робіт по виносу меж земельних ділянок в натурі на місцевості – за результатами проведеної спрощеної закупівлі укладений договір на суму 150 000,00грн., виконані роботи щодо виносу меж в натурі на місцевості по 181 земельним ділянкам на суму 135 750,00грн. _x000D_
Проведення інвентаризації земель різних категорій, формування їх меж, оформлення правовстановлюючих документів – за результатами проведеної спрощеної закупівлі укладений договір на суму 158 000,00грн., виготовлена технічна документація з інвентаризації земель Центрально-Міського району на площу 9,6 га. _x000D_
Проведення рекультивації земель комунальної власності (виготовлення робочого проекту землеустрою щодо рекультивації порушених земель) – закупівля не проводилась у зв’язку з відсутністю дозволу на розробку даного робочого проекту._x000D_
Станом на 01.01.2021 у зв’язку з відсутністю фінансування видатків департаменту, затверджених кошторисом по загальному фонду, кредиторська заборгованість за розрахунками за надані послуги становить 609 057,80грн. (за розроблену технічну документацію з нормативної грошової оцінки земель м.Кривого Рогу - 315 307,80грн., за виготовлену технічну документацію з інвентаризації земель Центрально-Міського району – 158 000,00грн., за виконані роботи щодо виносу меж земельних ділянок в натурі на місцевості - 135 750,00грн.).</t>
  </si>
  <si>
    <t>1600000</t>
  </si>
  <si>
    <t>Департамент регулювання містобудівної діяльності та земельних відносин виконкому Криворізької міської ради</t>
  </si>
  <si>
    <t>Директор департаменту регулювання мiстобудiвної дiяльностi та земельних вiдносин виконкому Криворiзької мiської ради</t>
  </si>
  <si>
    <t>Завідувач сектору бухгалтерського обліку та звітності департаменту регулювання мiстобудiвної дiяльностi та земельних вiдносин виконкому Криворiзької мiської ради, головний бухгалтер</t>
  </si>
  <si>
    <t>Л.М. Горбачова</t>
  </si>
  <si>
    <t>В.В. Кляцька</t>
  </si>
  <si>
    <t>місцевого бюджету на 2020  рік</t>
  </si>
  <si>
    <t>1617130</t>
  </si>
  <si>
    <t>Здійснення заходів із землеустрою</t>
  </si>
  <si>
    <t>1610000</t>
  </si>
  <si>
    <t>0421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</si>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</sst>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2" fontId="1" fillId="0" borderId="5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9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31"/>
  <sheetViews>
    <sheetView tabSelected="1" topLeftCell="A2" zoomScaleNormal="100" workbookViewId="0">
      <selection activeCell="Y119" sqref="Y119:AC119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5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1" t="s">
        <v>57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hidden="1" customHeight="1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hidden="1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hidden="1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15.75" x14ac:dyDescent="0.2">
      <c r="A10" s="74" t="s">
        <v>23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64" ht="15.75" customHeight="1" x14ac:dyDescent="0.2">
      <c r="A11" s="74" t="s">
        <v>43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64" ht="15.75" customHeight="1" x14ac:dyDescent="0.2">
      <c r="A12" s="74" t="s">
        <v>156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 x14ac:dyDescent="0.2">
      <c r="A14" s="70" t="s">
        <v>11</v>
      </c>
      <c r="B14" s="70"/>
      <c r="C14" s="15"/>
      <c r="D14" s="71" t="s">
        <v>150</v>
      </c>
      <c r="E14" s="72"/>
      <c r="F14" s="72"/>
      <c r="G14" s="72"/>
      <c r="H14" s="72"/>
      <c r="I14" s="72"/>
      <c r="J14" s="72"/>
      <c r="K14" s="15"/>
      <c r="L14" s="58" t="s">
        <v>151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</row>
    <row r="15" spans="1:64" ht="15.95" customHeight="1" x14ac:dyDescent="0.2">
      <c r="A15" s="13"/>
      <c r="B15" s="13"/>
      <c r="C15" s="13"/>
      <c r="D15" s="73" t="s">
        <v>40</v>
      </c>
      <c r="E15" s="73"/>
      <c r="F15" s="73"/>
      <c r="G15" s="73"/>
      <c r="H15" s="73"/>
      <c r="I15" s="73"/>
      <c r="J15" s="73"/>
      <c r="K15" s="13"/>
      <c r="L15" s="86" t="s">
        <v>0</v>
      </c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 x14ac:dyDescent="0.2">
      <c r="A17" s="70" t="s">
        <v>41</v>
      </c>
      <c r="B17" s="70"/>
      <c r="C17" s="15"/>
      <c r="D17" s="71" t="s">
        <v>159</v>
      </c>
      <c r="E17" s="72"/>
      <c r="F17" s="72"/>
      <c r="G17" s="72"/>
      <c r="H17" s="72"/>
      <c r="I17" s="72"/>
      <c r="J17" s="72"/>
      <c r="K17" s="15"/>
      <c r="L17" s="58" t="s">
        <v>151</v>
      </c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</row>
    <row r="18" spans="1:79" ht="15.95" customHeight="1" x14ac:dyDescent="0.2">
      <c r="A18" s="13"/>
      <c r="B18" s="13"/>
      <c r="C18" s="13"/>
      <c r="D18" s="73" t="s">
        <v>40</v>
      </c>
      <c r="E18" s="73"/>
      <c r="F18" s="73"/>
      <c r="G18" s="73"/>
      <c r="H18" s="73"/>
      <c r="I18" s="73"/>
      <c r="J18" s="73"/>
      <c r="K18" s="13"/>
      <c r="L18" s="86" t="s">
        <v>1</v>
      </c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70" t="s">
        <v>42</v>
      </c>
      <c r="B20" s="70"/>
      <c r="C20" s="15"/>
      <c r="D20" s="71" t="s">
        <v>157</v>
      </c>
      <c r="E20" s="72"/>
      <c r="F20" s="72"/>
      <c r="G20" s="72"/>
      <c r="H20" s="72"/>
      <c r="I20" s="72"/>
      <c r="J20" s="72"/>
      <c r="K20" s="15"/>
      <c r="L20" s="71" t="s">
        <v>160</v>
      </c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58" t="s">
        <v>158</v>
      </c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</row>
    <row r="21" spans="1:79" ht="20.100000000000001" customHeight="1" x14ac:dyDescent="0.2">
      <c r="A21" s="13"/>
      <c r="B21" s="13"/>
      <c r="C21" s="13"/>
      <c r="D21" s="56" t="s">
        <v>40</v>
      </c>
      <c r="E21" s="56"/>
      <c r="F21" s="56"/>
      <c r="G21" s="56"/>
      <c r="H21" s="56"/>
      <c r="I21" s="56"/>
      <c r="J21" s="56"/>
      <c r="K21" s="13"/>
      <c r="L21" s="86" t="s">
        <v>39</v>
      </c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 t="s">
        <v>2</v>
      </c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</row>
    <row r="23" spans="1:79" ht="15.75" customHeight="1" x14ac:dyDescent="0.2">
      <c r="A23" s="57" t="s">
        <v>48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27.75" customHeight="1" x14ac:dyDescent="0.2">
      <c r="A24" s="60" t="s">
        <v>6</v>
      </c>
      <c r="B24" s="60"/>
      <c r="C24" s="60"/>
      <c r="D24" s="60"/>
      <c r="E24" s="60"/>
      <c r="F24" s="60"/>
      <c r="G24" s="61" t="s">
        <v>46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5.75" x14ac:dyDescent="0.2">
      <c r="A25" s="30">
        <v>1</v>
      </c>
      <c r="B25" s="30"/>
      <c r="C25" s="30"/>
      <c r="D25" s="30"/>
      <c r="E25" s="30"/>
      <c r="F25" s="30"/>
      <c r="G25" s="61">
        <v>2</v>
      </c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3"/>
    </row>
    <row r="26" spans="1:79" ht="10.5" hidden="1" customHeight="1" x14ac:dyDescent="0.2">
      <c r="A26" s="52" t="s">
        <v>44</v>
      </c>
      <c r="B26" s="52"/>
      <c r="C26" s="52"/>
      <c r="D26" s="52"/>
      <c r="E26" s="52"/>
      <c r="F26" s="52"/>
      <c r="G26" s="64" t="s">
        <v>19</v>
      </c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6"/>
      <c r="CA26" s="1" t="s">
        <v>60</v>
      </c>
    </row>
    <row r="27" spans="1:79" ht="25.5" customHeight="1" x14ac:dyDescent="0.2">
      <c r="A27" s="52">
        <v>1</v>
      </c>
      <c r="B27" s="52"/>
      <c r="C27" s="52"/>
      <c r="D27" s="52"/>
      <c r="E27" s="52"/>
      <c r="F27" s="52"/>
      <c r="G27" s="67" t="s">
        <v>62</v>
      </c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9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57" t="s">
        <v>49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</row>
    <row r="30" spans="1:79" ht="15.95" customHeight="1" x14ac:dyDescent="0.2">
      <c r="A30" s="58" t="s">
        <v>148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57" t="s">
        <v>50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</row>
    <row r="33" spans="1:79" ht="27.75" customHeight="1" x14ac:dyDescent="0.2">
      <c r="A33" s="60" t="s">
        <v>6</v>
      </c>
      <c r="B33" s="60"/>
      <c r="C33" s="60"/>
      <c r="D33" s="60"/>
      <c r="E33" s="60"/>
      <c r="F33" s="60"/>
      <c r="G33" s="61" t="s">
        <v>47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15.75" x14ac:dyDescent="0.2">
      <c r="A34" s="30">
        <v>1</v>
      </c>
      <c r="B34" s="30"/>
      <c r="C34" s="30"/>
      <c r="D34" s="30"/>
      <c r="E34" s="30"/>
      <c r="F34" s="30"/>
      <c r="G34" s="61">
        <v>2</v>
      </c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3"/>
    </row>
    <row r="35" spans="1:79" ht="10.5" hidden="1" customHeight="1" x14ac:dyDescent="0.2">
      <c r="A35" s="52" t="s">
        <v>18</v>
      </c>
      <c r="B35" s="52"/>
      <c r="C35" s="52"/>
      <c r="D35" s="52"/>
      <c r="E35" s="52"/>
      <c r="F35" s="52"/>
      <c r="G35" s="64" t="s">
        <v>19</v>
      </c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6"/>
      <c r="CA35" s="1" t="s">
        <v>61</v>
      </c>
    </row>
    <row r="36" spans="1:79" ht="12.75" customHeight="1" x14ac:dyDescent="0.2">
      <c r="A36" s="52">
        <v>1</v>
      </c>
      <c r="B36" s="52"/>
      <c r="C36" s="52"/>
      <c r="D36" s="52"/>
      <c r="E36" s="52"/>
      <c r="F36" s="52"/>
      <c r="G36" s="67" t="s">
        <v>63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9"/>
      <c r="CA36" s="1" t="s">
        <v>59</v>
      </c>
    </row>
    <row r="37" spans="1:79" ht="12.75" customHeight="1" x14ac:dyDescent="0.2">
      <c r="A37" s="52">
        <v>2</v>
      </c>
      <c r="B37" s="52"/>
      <c r="C37" s="52"/>
      <c r="D37" s="52"/>
      <c r="E37" s="52"/>
      <c r="F37" s="52"/>
      <c r="G37" s="67" t="s">
        <v>64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2.75" customHeight="1" x14ac:dyDescent="0.2">
      <c r="A38" s="52">
        <v>3</v>
      </c>
      <c r="B38" s="52"/>
      <c r="C38" s="52"/>
      <c r="D38" s="52"/>
      <c r="E38" s="52"/>
      <c r="F38" s="52"/>
      <c r="G38" s="67" t="s">
        <v>65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2.75" customHeight="1" x14ac:dyDescent="0.2">
      <c r="A39" s="52">
        <v>4</v>
      </c>
      <c r="B39" s="52"/>
      <c r="C39" s="52"/>
      <c r="D39" s="52"/>
      <c r="E39" s="52"/>
      <c r="F39" s="52"/>
      <c r="G39" s="67" t="s">
        <v>66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2.75" customHeight="1" x14ac:dyDescent="0.2">
      <c r="A40" s="52">
        <v>5</v>
      </c>
      <c r="B40" s="52"/>
      <c r="C40" s="52"/>
      <c r="D40" s="52"/>
      <c r="E40" s="52"/>
      <c r="F40" s="52"/>
      <c r="G40" s="67" t="s">
        <v>67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</row>
    <row r="42" spans="1:79" ht="15.75" customHeight="1" x14ac:dyDescent="0.2">
      <c r="A42" s="57" t="s">
        <v>51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</row>
    <row r="43" spans="1:79" ht="15" customHeight="1" x14ac:dyDescent="0.2">
      <c r="A43" s="88" t="s">
        <v>161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8"/>
      <c r="BM43" s="88"/>
      <c r="BN43" s="88"/>
      <c r="BO43" s="88"/>
      <c r="BP43" s="88"/>
      <c r="BQ43" s="88"/>
    </row>
    <row r="44" spans="1:79" ht="48" customHeight="1" x14ac:dyDescent="0.2">
      <c r="A44" s="30" t="s">
        <v>6</v>
      </c>
      <c r="B44" s="30"/>
      <c r="C44" s="30" t="s">
        <v>33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 t="s">
        <v>30</v>
      </c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 t="s">
        <v>54</v>
      </c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 t="s">
        <v>3</v>
      </c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</row>
    <row r="45" spans="1:79" ht="29.1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 t="s">
        <v>5</v>
      </c>
      <c r="AB45" s="30"/>
      <c r="AC45" s="30"/>
      <c r="AD45" s="30"/>
      <c r="AE45" s="30"/>
      <c r="AF45" s="30" t="s">
        <v>4</v>
      </c>
      <c r="AG45" s="30"/>
      <c r="AH45" s="30"/>
      <c r="AI45" s="30"/>
      <c r="AJ45" s="30"/>
      <c r="AK45" s="30" t="s">
        <v>31</v>
      </c>
      <c r="AL45" s="30"/>
      <c r="AM45" s="30"/>
      <c r="AN45" s="30"/>
      <c r="AO45" s="30"/>
      <c r="AP45" s="30" t="s">
        <v>5</v>
      </c>
      <c r="AQ45" s="30"/>
      <c r="AR45" s="30"/>
      <c r="AS45" s="30"/>
      <c r="AT45" s="30"/>
      <c r="AU45" s="30" t="s">
        <v>4</v>
      </c>
      <c r="AV45" s="30"/>
      <c r="AW45" s="30"/>
      <c r="AX45" s="30"/>
      <c r="AY45" s="30"/>
      <c r="AZ45" s="30" t="s">
        <v>31</v>
      </c>
      <c r="BA45" s="30"/>
      <c r="BB45" s="30"/>
      <c r="BC45" s="30"/>
      <c r="BD45" s="30" t="s">
        <v>5</v>
      </c>
      <c r="BE45" s="30"/>
      <c r="BF45" s="30"/>
      <c r="BG45" s="30"/>
      <c r="BH45" s="30"/>
      <c r="BI45" s="30" t="s">
        <v>4</v>
      </c>
      <c r="BJ45" s="30"/>
      <c r="BK45" s="30"/>
      <c r="BL45" s="30"/>
      <c r="BM45" s="30"/>
      <c r="BN45" s="30" t="s">
        <v>32</v>
      </c>
      <c r="BO45" s="30"/>
      <c r="BP45" s="30"/>
      <c r="BQ45" s="30"/>
    </row>
    <row r="46" spans="1:79" ht="15.95" customHeight="1" x14ac:dyDescent="0.2">
      <c r="A46" s="50">
        <v>1</v>
      </c>
      <c r="B46" s="50"/>
      <c r="C46" s="50">
        <v>2</v>
      </c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3">
        <v>3</v>
      </c>
      <c r="AB46" s="54"/>
      <c r="AC46" s="54"/>
      <c r="AD46" s="54"/>
      <c r="AE46" s="55"/>
      <c r="AF46" s="53">
        <v>4</v>
      </c>
      <c r="AG46" s="54"/>
      <c r="AH46" s="54"/>
      <c r="AI46" s="54"/>
      <c r="AJ46" s="55"/>
      <c r="AK46" s="53">
        <v>5</v>
      </c>
      <c r="AL46" s="54"/>
      <c r="AM46" s="54"/>
      <c r="AN46" s="54"/>
      <c r="AO46" s="55"/>
      <c r="AP46" s="53">
        <v>6</v>
      </c>
      <c r="AQ46" s="54"/>
      <c r="AR46" s="54"/>
      <c r="AS46" s="54"/>
      <c r="AT46" s="55"/>
      <c r="AU46" s="53">
        <v>7</v>
      </c>
      <c r="AV46" s="54"/>
      <c r="AW46" s="54"/>
      <c r="AX46" s="54"/>
      <c r="AY46" s="55"/>
      <c r="AZ46" s="53">
        <v>8</v>
      </c>
      <c r="BA46" s="54"/>
      <c r="BB46" s="54"/>
      <c r="BC46" s="55"/>
      <c r="BD46" s="53">
        <v>9</v>
      </c>
      <c r="BE46" s="54"/>
      <c r="BF46" s="54"/>
      <c r="BG46" s="54"/>
      <c r="BH46" s="55"/>
      <c r="BI46" s="50">
        <v>10</v>
      </c>
      <c r="BJ46" s="50"/>
      <c r="BK46" s="50"/>
      <c r="BL46" s="50"/>
      <c r="BM46" s="50"/>
      <c r="BN46" s="50">
        <v>11</v>
      </c>
      <c r="BO46" s="50"/>
      <c r="BP46" s="50"/>
      <c r="BQ46" s="50"/>
    </row>
    <row r="47" spans="1:79" ht="15.75" hidden="1" customHeight="1" x14ac:dyDescent="0.2">
      <c r="A47" s="52" t="s">
        <v>18</v>
      </c>
      <c r="B47" s="52"/>
      <c r="C47" s="99" t="s">
        <v>19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84" t="s">
        <v>15</v>
      </c>
      <c r="AB47" s="84"/>
      <c r="AC47" s="84"/>
      <c r="AD47" s="84"/>
      <c r="AE47" s="84"/>
      <c r="AF47" s="84" t="s">
        <v>14</v>
      </c>
      <c r="AG47" s="84"/>
      <c r="AH47" s="84"/>
      <c r="AI47" s="84"/>
      <c r="AJ47" s="84"/>
      <c r="AK47" s="98" t="s">
        <v>21</v>
      </c>
      <c r="AL47" s="98"/>
      <c r="AM47" s="98"/>
      <c r="AN47" s="98"/>
      <c r="AO47" s="98"/>
      <c r="AP47" s="84" t="s">
        <v>16</v>
      </c>
      <c r="AQ47" s="84"/>
      <c r="AR47" s="84"/>
      <c r="AS47" s="84"/>
      <c r="AT47" s="84"/>
      <c r="AU47" s="84" t="s">
        <v>17</v>
      </c>
      <c r="AV47" s="84"/>
      <c r="AW47" s="84"/>
      <c r="AX47" s="84"/>
      <c r="AY47" s="84"/>
      <c r="AZ47" s="98" t="s">
        <v>21</v>
      </c>
      <c r="BA47" s="98"/>
      <c r="BB47" s="98"/>
      <c r="BC47" s="98"/>
      <c r="BD47" s="85" t="s">
        <v>37</v>
      </c>
      <c r="BE47" s="85"/>
      <c r="BF47" s="85"/>
      <c r="BG47" s="85"/>
      <c r="BH47" s="85"/>
      <c r="BI47" s="85" t="s">
        <v>37</v>
      </c>
      <c r="BJ47" s="85"/>
      <c r="BK47" s="85"/>
      <c r="BL47" s="85"/>
      <c r="BM47" s="85"/>
      <c r="BN47" s="51" t="s">
        <v>21</v>
      </c>
      <c r="BO47" s="51"/>
      <c r="BP47" s="51"/>
      <c r="BQ47" s="51"/>
      <c r="CA47" s="1" t="s">
        <v>24</v>
      </c>
    </row>
    <row r="48" spans="1:79" ht="31.5" customHeight="1" x14ac:dyDescent="0.2">
      <c r="A48" s="30">
        <v>1</v>
      </c>
      <c r="B48" s="30"/>
      <c r="C48" s="43" t="s">
        <v>68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2"/>
      <c r="AA48" s="49">
        <v>426000</v>
      </c>
      <c r="AB48" s="49"/>
      <c r="AC48" s="49"/>
      <c r="AD48" s="49"/>
      <c r="AE48" s="49"/>
      <c r="AF48" s="49">
        <v>2284371</v>
      </c>
      <c r="AG48" s="49"/>
      <c r="AH48" s="49"/>
      <c r="AI48" s="49"/>
      <c r="AJ48" s="49"/>
      <c r="AK48" s="49">
        <f>AA48+AF48</f>
        <v>2710371</v>
      </c>
      <c r="AL48" s="49"/>
      <c r="AM48" s="49"/>
      <c r="AN48" s="49"/>
      <c r="AO48" s="49"/>
      <c r="AP48" s="49">
        <v>0</v>
      </c>
      <c r="AQ48" s="49"/>
      <c r="AR48" s="49"/>
      <c r="AS48" s="49"/>
      <c r="AT48" s="49"/>
      <c r="AU48" s="49">
        <v>2284371</v>
      </c>
      <c r="AV48" s="49"/>
      <c r="AW48" s="49"/>
      <c r="AX48" s="49"/>
      <c r="AY48" s="49"/>
      <c r="AZ48" s="49">
        <f>AP48+AU48</f>
        <v>2284371</v>
      </c>
      <c r="BA48" s="49"/>
      <c r="BB48" s="49"/>
      <c r="BC48" s="49"/>
      <c r="BD48" s="49">
        <f>AP48-AA48</f>
        <v>-426000</v>
      </c>
      <c r="BE48" s="49"/>
      <c r="BF48" s="49"/>
      <c r="BG48" s="49"/>
      <c r="BH48" s="49"/>
      <c r="BI48" s="49">
        <f>AU48-AF48</f>
        <v>0</v>
      </c>
      <c r="BJ48" s="49"/>
      <c r="BK48" s="49"/>
      <c r="BL48" s="49"/>
      <c r="BM48" s="49"/>
      <c r="BN48" s="49">
        <f>BD48+BI48</f>
        <v>-426000</v>
      </c>
      <c r="BO48" s="49"/>
      <c r="BP48" s="49"/>
      <c r="BQ48" s="49"/>
      <c r="CA48" s="1" t="s">
        <v>25</v>
      </c>
    </row>
    <row r="49" spans="1:80" ht="47.25" customHeight="1" x14ac:dyDescent="0.2">
      <c r="A49" s="30"/>
      <c r="B49" s="30"/>
      <c r="C49" s="43" t="s">
        <v>70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5"/>
      <c r="CB49" s="1" t="s">
        <v>69</v>
      </c>
    </row>
    <row r="50" spans="1:80" ht="47.25" customHeight="1" x14ac:dyDescent="0.2">
      <c r="A50" s="30">
        <v>2</v>
      </c>
      <c r="B50" s="30"/>
      <c r="C50" s="43" t="s">
        <v>71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2"/>
      <c r="AA50" s="49">
        <v>240260</v>
      </c>
      <c r="AB50" s="49"/>
      <c r="AC50" s="49"/>
      <c r="AD50" s="49"/>
      <c r="AE50" s="49"/>
      <c r="AF50" s="49">
        <v>0</v>
      </c>
      <c r="AG50" s="49"/>
      <c r="AH50" s="49"/>
      <c r="AI50" s="49"/>
      <c r="AJ50" s="49"/>
      <c r="AK50" s="49">
        <f>AA50+AF50</f>
        <v>240260</v>
      </c>
      <c r="AL50" s="49"/>
      <c r="AM50" s="49"/>
      <c r="AN50" s="49"/>
      <c r="AO50" s="49"/>
      <c r="AP50" s="49">
        <v>0</v>
      </c>
      <c r="AQ50" s="49"/>
      <c r="AR50" s="49"/>
      <c r="AS50" s="49"/>
      <c r="AT50" s="49"/>
      <c r="AU50" s="49">
        <v>0</v>
      </c>
      <c r="AV50" s="49"/>
      <c r="AW50" s="49"/>
      <c r="AX50" s="49"/>
      <c r="AY50" s="49"/>
      <c r="AZ50" s="49">
        <f>AP50+AU50</f>
        <v>0</v>
      </c>
      <c r="BA50" s="49"/>
      <c r="BB50" s="49"/>
      <c r="BC50" s="49"/>
      <c r="BD50" s="49">
        <f>AP50-AA50</f>
        <v>-240260</v>
      </c>
      <c r="BE50" s="49"/>
      <c r="BF50" s="49"/>
      <c r="BG50" s="49"/>
      <c r="BH50" s="49"/>
      <c r="BI50" s="49">
        <f>AU50-AF50</f>
        <v>0</v>
      </c>
      <c r="BJ50" s="49"/>
      <c r="BK50" s="49"/>
      <c r="BL50" s="49"/>
      <c r="BM50" s="49"/>
      <c r="BN50" s="49">
        <f>BD50+BI50</f>
        <v>-240260</v>
      </c>
      <c r="BO50" s="49"/>
      <c r="BP50" s="49"/>
      <c r="BQ50" s="49"/>
    </row>
    <row r="51" spans="1:80" ht="31.5" customHeight="1" x14ac:dyDescent="0.2">
      <c r="A51" s="30"/>
      <c r="B51" s="30"/>
      <c r="C51" s="43" t="s">
        <v>73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5"/>
      <c r="CB51" s="1" t="s">
        <v>72</v>
      </c>
    </row>
    <row r="52" spans="1:80" ht="31.5" customHeight="1" x14ac:dyDescent="0.2">
      <c r="A52" s="30">
        <v>3</v>
      </c>
      <c r="B52" s="30"/>
      <c r="C52" s="43" t="s">
        <v>74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2"/>
      <c r="AA52" s="49">
        <v>190000</v>
      </c>
      <c r="AB52" s="49"/>
      <c r="AC52" s="49"/>
      <c r="AD52" s="49"/>
      <c r="AE52" s="49"/>
      <c r="AF52" s="49">
        <v>0</v>
      </c>
      <c r="AG52" s="49"/>
      <c r="AH52" s="49"/>
      <c r="AI52" s="49"/>
      <c r="AJ52" s="49"/>
      <c r="AK52" s="49">
        <f>AA52+AF52</f>
        <v>190000</v>
      </c>
      <c r="AL52" s="49"/>
      <c r="AM52" s="49"/>
      <c r="AN52" s="49"/>
      <c r="AO52" s="49"/>
      <c r="AP52" s="49">
        <v>0</v>
      </c>
      <c r="AQ52" s="49"/>
      <c r="AR52" s="49"/>
      <c r="AS52" s="49"/>
      <c r="AT52" s="49"/>
      <c r="AU52" s="49">
        <v>0</v>
      </c>
      <c r="AV52" s="49"/>
      <c r="AW52" s="49"/>
      <c r="AX52" s="49"/>
      <c r="AY52" s="49"/>
      <c r="AZ52" s="49">
        <f>AP52+AU52</f>
        <v>0</v>
      </c>
      <c r="BA52" s="49"/>
      <c r="BB52" s="49"/>
      <c r="BC52" s="49"/>
      <c r="BD52" s="49">
        <f>AP52-AA52</f>
        <v>-190000</v>
      </c>
      <c r="BE52" s="49"/>
      <c r="BF52" s="49"/>
      <c r="BG52" s="49"/>
      <c r="BH52" s="49"/>
      <c r="BI52" s="49">
        <f>AU52-AF52</f>
        <v>0</v>
      </c>
      <c r="BJ52" s="49"/>
      <c r="BK52" s="49"/>
      <c r="BL52" s="49"/>
      <c r="BM52" s="49"/>
      <c r="BN52" s="49">
        <f>BD52+BI52</f>
        <v>-190000</v>
      </c>
      <c r="BO52" s="49"/>
      <c r="BP52" s="49"/>
      <c r="BQ52" s="49"/>
    </row>
    <row r="53" spans="1:80" ht="31.5" customHeight="1" x14ac:dyDescent="0.2">
      <c r="A53" s="30"/>
      <c r="B53" s="30"/>
      <c r="C53" s="43" t="s">
        <v>76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5"/>
      <c r="CB53" s="1" t="s">
        <v>75</v>
      </c>
    </row>
    <row r="54" spans="1:80" ht="31.5" customHeight="1" x14ac:dyDescent="0.2">
      <c r="A54" s="30">
        <v>4</v>
      </c>
      <c r="B54" s="30"/>
      <c r="C54" s="43" t="s">
        <v>77</v>
      </c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2"/>
      <c r="AA54" s="49">
        <v>190000</v>
      </c>
      <c r="AB54" s="49"/>
      <c r="AC54" s="49"/>
      <c r="AD54" s="49"/>
      <c r="AE54" s="49"/>
      <c r="AF54" s="49">
        <v>0</v>
      </c>
      <c r="AG54" s="49"/>
      <c r="AH54" s="49"/>
      <c r="AI54" s="49"/>
      <c r="AJ54" s="49"/>
      <c r="AK54" s="49">
        <f>AA54+AF54</f>
        <v>190000</v>
      </c>
      <c r="AL54" s="49"/>
      <c r="AM54" s="49"/>
      <c r="AN54" s="49"/>
      <c r="AO54" s="49"/>
      <c r="AP54" s="49">
        <v>0</v>
      </c>
      <c r="AQ54" s="49"/>
      <c r="AR54" s="49"/>
      <c r="AS54" s="49"/>
      <c r="AT54" s="49"/>
      <c r="AU54" s="49">
        <v>0</v>
      </c>
      <c r="AV54" s="49"/>
      <c r="AW54" s="49"/>
      <c r="AX54" s="49"/>
      <c r="AY54" s="49"/>
      <c r="AZ54" s="49">
        <f>AP54+AU54</f>
        <v>0</v>
      </c>
      <c r="BA54" s="49"/>
      <c r="BB54" s="49"/>
      <c r="BC54" s="49"/>
      <c r="BD54" s="49">
        <f>AP54-AA54</f>
        <v>-190000</v>
      </c>
      <c r="BE54" s="49"/>
      <c r="BF54" s="49"/>
      <c r="BG54" s="49"/>
      <c r="BH54" s="49"/>
      <c r="BI54" s="49">
        <f>AU54-AF54</f>
        <v>0</v>
      </c>
      <c r="BJ54" s="49"/>
      <c r="BK54" s="49"/>
      <c r="BL54" s="49"/>
      <c r="BM54" s="49"/>
      <c r="BN54" s="49">
        <f>BD54+BI54</f>
        <v>-190000</v>
      </c>
      <c r="BO54" s="49"/>
      <c r="BP54" s="49"/>
      <c r="BQ54" s="49"/>
    </row>
    <row r="55" spans="1:80" ht="47.25" customHeight="1" x14ac:dyDescent="0.2">
      <c r="A55" s="30"/>
      <c r="B55" s="30"/>
      <c r="C55" s="43" t="s">
        <v>79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5"/>
      <c r="CB55" s="1" t="s">
        <v>78</v>
      </c>
    </row>
    <row r="56" spans="1:80" ht="47.25" customHeight="1" x14ac:dyDescent="0.2">
      <c r="A56" s="30">
        <v>5</v>
      </c>
      <c r="B56" s="30"/>
      <c r="C56" s="43" t="s">
        <v>80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2"/>
      <c r="AA56" s="49">
        <v>2000000</v>
      </c>
      <c r="AB56" s="49"/>
      <c r="AC56" s="49"/>
      <c r="AD56" s="49"/>
      <c r="AE56" s="49"/>
      <c r="AF56" s="49">
        <v>0</v>
      </c>
      <c r="AG56" s="49"/>
      <c r="AH56" s="49"/>
      <c r="AI56" s="49"/>
      <c r="AJ56" s="49"/>
      <c r="AK56" s="49">
        <f>AA56+AF56</f>
        <v>2000000</v>
      </c>
      <c r="AL56" s="49"/>
      <c r="AM56" s="49"/>
      <c r="AN56" s="49"/>
      <c r="AO56" s="49"/>
      <c r="AP56" s="49">
        <v>0</v>
      </c>
      <c r="AQ56" s="49"/>
      <c r="AR56" s="49"/>
      <c r="AS56" s="49"/>
      <c r="AT56" s="49"/>
      <c r="AU56" s="49">
        <v>0</v>
      </c>
      <c r="AV56" s="49"/>
      <c r="AW56" s="49"/>
      <c r="AX56" s="49"/>
      <c r="AY56" s="49"/>
      <c r="AZ56" s="49">
        <f>AP56+AU56</f>
        <v>0</v>
      </c>
      <c r="BA56" s="49"/>
      <c r="BB56" s="49"/>
      <c r="BC56" s="49"/>
      <c r="BD56" s="49">
        <f>AP56-AA56</f>
        <v>-2000000</v>
      </c>
      <c r="BE56" s="49"/>
      <c r="BF56" s="49"/>
      <c r="BG56" s="49"/>
      <c r="BH56" s="49"/>
      <c r="BI56" s="49">
        <f>AU56-AF56</f>
        <v>0</v>
      </c>
      <c r="BJ56" s="49"/>
      <c r="BK56" s="49"/>
      <c r="BL56" s="49"/>
      <c r="BM56" s="49"/>
      <c r="BN56" s="49">
        <f>BD56+BI56</f>
        <v>-2000000</v>
      </c>
      <c r="BO56" s="49"/>
      <c r="BP56" s="49"/>
      <c r="BQ56" s="49"/>
    </row>
    <row r="57" spans="1:80" ht="31.5" customHeight="1" x14ac:dyDescent="0.2">
      <c r="A57" s="30"/>
      <c r="B57" s="30"/>
      <c r="C57" s="43" t="s">
        <v>82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5"/>
      <c r="CB57" s="1" t="s">
        <v>81</v>
      </c>
    </row>
    <row r="58" spans="1:80" s="19" customFormat="1" ht="15.75" x14ac:dyDescent="0.2">
      <c r="A58" s="35"/>
      <c r="B58" s="35"/>
      <c r="C58" s="48" t="s">
        <v>83</v>
      </c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8"/>
      <c r="AA58" s="47">
        <v>3046260</v>
      </c>
      <c r="AB58" s="47"/>
      <c r="AC58" s="47"/>
      <c r="AD58" s="47"/>
      <c r="AE58" s="47"/>
      <c r="AF58" s="47">
        <v>2284371</v>
      </c>
      <c r="AG58" s="47"/>
      <c r="AH58" s="47"/>
      <c r="AI58" s="47"/>
      <c r="AJ58" s="47"/>
      <c r="AK58" s="47">
        <f>AA58+AF58</f>
        <v>5330631</v>
      </c>
      <c r="AL58" s="47"/>
      <c r="AM58" s="47"/>
      <c r="AN58" s="47"/>
      <c r="AO58" s="47"/>
      <c r="AP58" s="47">
        <v>0</v>
      </c>
      <c r="AQ58" s="47"/>
      <c r="AR58" s="47"/>
      <c r="AS58" s="47"/>
      <c r="AT58" s="47"/>
      <c r="AU58" s="47">
        <v>2284371</v>
      </c>
      <c r="AV58" s="47"/>
      <c r="AW58" s="47"/>
      <c r="AX58" s="47"/>
      <c r="AY58" s="47"/>
      <c r="AZ58" s="47">
        <f>AP58+AU58</f>
        <v>2284371</v>
      </c>
      <c r="BA58" s="47"/>
      <c r="BB58" s="47"/>
      <c r="BC58" s="47"/>
      <c r="BD58" s="47">
        <f>AP58-AA58</f>
        <v>-3046260</v>
      </c>
      <c r="BE58" s="47"/>
      <c r="BF58" s="47"/>
      <c r="BG58" s="47"/>
      <c r="BH58" s="47"/>
      <c r="BI58" s="47">
        <f>AU58-AF58</f>
        <v>0</v>
      </c>
      <c r="BJ58" s="47"/>
      <c r="BK58" s="47"/>
      <c r="BL58" s="47"/>
      <c r="BM58" s="47"/>
      <c r="BN58" s="47">
        <f>BD58+BI58</f>
        <v>-3046260</v>
      </c>
      <c r="BO58" s="47"/>
      <c r="BP58" s="47"/>
      <c r="BQ58" s="47"/>
    </row>
    <row r="60" spans="1:80" ht="15.75" customHeight="1" x14ac:dyDescent="0.2">
      <c r="A60" s="57" t="s">
        <v>52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</row>
    <row r="61" spans="1:80" ht="15" customHeight="1" x14ac:dyDescent="0.2">
      <c r="A61" s="88" t="s">
        <v>161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</row>
    <row r="62" spans="1:80" ht="28.5" customHeight="1" x14ac:dyDescent="0.2">
      <c r="A62" s="30" t="s">
        <v>34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 t="s">
        <v>30</v>
      </c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 t="s">
        <v>54</v>
      </c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 t="s">
        <v>3</v>
      </c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2"/>
      <c r="BN62" s="2"/>
      <c r="BO62" s="2"/>
      <c r="BP62" s="2"/>
      <c r="BQ62" s="2"/>
    </row>
    <row r="63" spans="1:80" ht="29.1" customHeight="1" x14ac:dyDescent="0.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 t="s">
        <v>5</v>
      </c>
      <c r="R63" s="30"/>
      <c r="S63" s="30"/>
      <c r="T63" s="30"/>
      <c r="U63" s="30"/>
      <c r="V63" s="30" t="s">
        <v>4</v>
      </c>
      <c r="W63" s="30"/>
      <c r="X63" s="30"/>
      <c r="Y63" s="30"/>
      <c r="Z63" s="30"/>
      <c r="AA63" s="30" t="s">
        <v>31</v>
      </c>
      <c r="AB63" s="30"/>
      <c r="AC63" s="30"/>
      <c r="AD63" s="30"/>
      <c r="AE63" s="30"/>
      <c r="AF63" s="30"/>
      <c r="AG63" s="30" t="s">
        <v>5</v>
      </c>
      <c r="AH63" s="30"/>
      <c r="AI63" s="30"/>
      <c r="AJ63" s="30"/>
      <c r="AK63" s="30"/>
      <c r="AL63" s="30" t="s">
        <v>4</v>
      </c>
      <c r="AM63" s="30"/>
      <c r="AN63" s="30"/>
      <c r="AO63" s="30"/>
      <c r="AP63" s="30"/>
      <c r="AQ63" s="30" t="s">
        <v>31</v>
      </c>
      <c r="AR63" s="30"/>
      <c r="AS63" s="30"/>
      <c r="AT63" s="30"/>
      <c r="AU63" s="30"/>
      <c r="AV63" s="30"/>
      <c r="AW63" s="75" t="s">
        <v>5</v>
      </c>
      <c r="AX63" s="76"/>
      <c r="AY63" s="76"/>
      <c r="AZ63" s="76"/>
      <c r="BA63" s="77"/>
      <c r="BB63" s="75" t="s">
        <v>4</v>
      </c>
      <c r="BC63" s="76"/>
      <c r="BD63" s="76"/>
      <c r="BE63" s="76"/>
      <c r="BF63" s="77"/>
      <c r="BG63" s="30" t="s">
        <v>31</v>
      </c>
      <c r="BH63" s="30"/>
      <c r="BI63" s="30"/>
      <c r="BJ63" s="30"/>
      <c r="BK63" s="30"/>
      <c r="BL63" s="30"/>
      <c r="BM63" s="2"/>
      <c r="BN63" s="2"/>
      <c r="BO63" s="2"/>
      <c r="BP63" s="2"/>
      <c r="BQ63" s="2"/>
    </row>
    <row r="64" spans="1:80" ht="15.95" customHeight="1" x14ac:dyDescent="0.25">
      <c r="A64" s="30">
        <v>1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>
        <v>2</v>
      </c>
      <c r="R64" s="30"/>
      <c r="S64" s="30"/>
      <c r="T64" s="30"/>
      <c r="U64" s="30"/>
      <c r="V64" s="30">
        <v>3</v>
      </c>
      <c r="W64" s="30"/>
      <c r="X64" s="30"/>
      <c r="Y64" s="30"/>
      <c r="Z64" s="30"/>
      <c r="AA64" s="30">
        <v>4</v>
      </c>
      <c r="AB64" s="30"/>
      <c r="AC64" s="30"/>
      <c r="AD64" s="30"/>
      <c r="AE64" s="30"/>
      <c r="AF64" s="30"/>
      <c r="AG64" s="30">
        <v>5</v>
      </c>
      <c r="AH64" s="30"/>
      <c r="AI64" s="30"/>
      <c r="AJ64" s="30"/>
      <c r="AK64" s="30"/>
      <c r="AL64" s="30">
        <v>6</v>
      </c>
      <c r="AM64" s="30"/>
      <c r="AN64" s="30"/>
      <c r="AO64" s="30"/>
      <c r="AP64" s="30"/>
      <c r="AQ64" s="30">
        <v>7</v>
      </c>
      <c r="AR64" s="30"/>
      <c r="AS64" s="30"/>
      <c r="AT64" s="30"/>
      <c r="AU64" s="30"/>
      <c r="AV64" s="30"/>
      <c r="AW64" s="30">
        <v>8</v>
      </c>
      <c r="AX64" s="30"/>
      <c r="AY64" s="30"/>
      <c r="AZ64" s="30"/>
      <c r="BA64" s="30"/>
      <c r="BB64" s="87">
        <v>9</v>
      </c>
      <c r="BC64" s="87"/>
      <c r="BD64" s="87"/>
      <c r="BE64" s="87"/>
      <c r="BF64" s="87"/>
      <c r="BG64" s="87">
        <v>10</v>
      </c>
      <c r="BH64" s="87"/>
      <c r="BI64" s="87"/>
      <c r="BJ64" s="87"/>
      <c r="BK64" s="87"/>
      <c r="BL64" s="87"/>
      <c r="BM64" s="6"/>
      <c r="BN64" s="6"/>
      <c r="BO64" s="6"/>
      <c r="BP64" s="6"/>
      <c r="BQ64" s="6"/>
    </row>
    <row r="65" spans="1:80" ht="18" hidden="1" customHeight="1" x14ac:dyDescent="0.2">
      <c r="A65" s="97" t="s">
        <v>19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84" t="s">
        <v>15</v>
      </c>
      <c r="R65" s="84"/>
      <c r="S65" s="84"/>
      <c r="T65" s="84"/>
      <c r="U65" s="84"/>
      <c r="V65" s="84" t="s">
        <v>14</v>
      </c>
      <c r="W65" s="84"/>
      <c r="X65" s="84"/>
      <c r="Y65" s="84"/>
      <c r="Z65" s="84"/>
      <c r="AA65" s="98" t="s">
        <v>21</v>
      </c>
      <c r="AB65" s="51"/>
      <c r="AC65" s="51"/>
      <c r="AD65" s="51"/>
      <c r="AE65" s="51"/>
      <c r="AF65" s="51"/>
      <c r="AG65" s="84" t="s">
        <v>16</v>
      </c>
      <c r="AH65" s="84"/>
      <c r="AI65" s="84"/>
      <c r="AJ65" s="84"/>
      <c r="AK65" s="84"/>
      <c r="AL65" s="84" t="s">
        <v>17</v>
      </c>
      <c r="AM65" s="84"/>
      <c r="AN65" s="84"/>
      <c r="AO65" s="84"/>
      <c r="AP65" s="84"/>
      <c r="AQ65" s="98" t="s">
        <v>21</v>
      </c>
      <c r="AR65" s="51"/>
      <c r="AS65" s="51"/>
      <c r="AT65" s="51"/>
      <c r="AU65" s="51"/>
      <c r="AV65" s="51"/>
      <c r="AW65" s="78" t="s">
        <v>22</v>
      </c>
      <c r="AX65" s="79"/>
      <c r="AY65" s="79"/>
      <c r="AZ65" s="79"/>
      <c r="BA65" s="80"/>
      <c r="BB65" s="78" t="s">
        <v>22</v>
      </c>
      <c r="BC65" s="79"/>
      <c r="BD65" s="79"/>
      <c r="BE65" s="79"/>
      <c r="BF65" s="80"/>
      <c r="BG65" s="51" t="s">
        <v>21</v>
      </c>
      <c r="BH65" s="51"/>
      <c r="BI65" s="51"/>
      <c r="BJ65" s="51"/>
      <c r="BK65" s="51"/>
      <c r="BL65" s="51"/>
      <c r="BM65" s="7"/>
      <c r="BN65" s="7"/>
      <c r="BO65" s="7"/>
      <c r="BP65" s="7"/>
      <c r="BQ65" s="7"/>
      <c r="CA65" s="1" t="s">
        <v>26</v>
      </c>
    </row>
    <row r="66" spans="1:80" ht="31.5" customHeight="1" x14ac:dyDescent="0.2">
      <c r="A66" s="107" t="s">
        <v>84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2"/>
      <c r="Q66" s="96">
        <v>3046260</v>
      </c>
      <c r="R66" s="96"/>
      <c r="S66" s="96"/>
      <c r="T66" s="96"/>
      <c r="U66" s="96"/>
      <c r="V66" s="96">
        <v>2284371</v>
      </c>
      <c r="W66" s="96"/>
      <c r="X66" s="96"/>
      <c r="Y66" s="96"/>
      <c r="Z66" s="96"/>
      <c r="AA66" s="96">
        <f>Q66+V66</f>
        <v>5330631</v>
      </c>
      <c r="AB66" s="96"/>
      <c r="AC66" s="96"/>
      <c r="AD66" s="96"/>
      <c r="AE66" s="96"/>
      <c r="AF66" s="96"/>
      <c r="AG66" s="96">
        <v>0</v>
      </c>
      <c r="AH66" s="96"/>
      <c r="AI66" s="96"/>
      <c r="AJ66" s="96"/>
      <c r="AK66" s="96"/>
      <c r="AL66" s="96">
        <v>2284371</v>
      </c>
      <c r="AM66" s="96"/>
      <c r="AN66" s="96"/>
      <c r="AO66" s="96"/>
      <c r="AP66" s="96"/>
      <c r="AQ66" s="96">
        <f>AG66+AL66</f>
        <v>2284371</v>
      </c>
      <c r="AR66" s="96"/>
      <c r="AS66" s="96"/>
      <c r="AT66" s="96"/>
      <c r="AU66" s="96"/>
      <c r="AV66" s="96"/>
      <c r="AW66" s="96">
        <f>AG66-Q66</f>
        <v>-3046260</v>
      </c>
      <c r="AX66" s="96"/>
      <c r="AY66" s="96"/>
      <c r="AZ66" s="96"/>
      <c r="BA66" s="96"/>
      <c r="BB66" s="83">
        <f>AL66-V66</f>
        <v>0</v>
      </c>
      <c r="BC66" s="83"/>
      <c r="BD66" s="83"/>
      <c r="BE66" s="83"/>
      <c r="BF66" s="83"/>
      <c r="BG66" s="83">
        <f>AW66+BB66</f>
        <v>-3046260</v>
      </c>
      <c r="BH66" s="83"/>
      <c r="BI66" s="83"/>
      <c r="BJ66" s="83"/>
      <c r="BK66" s="83"/>
      <c r="BL66" s="83"/>
      <c r="BM66" s="8"/>
      <c r="BN66" s="8"/>
      <c r="BO66" s="8"/>
      <c r="BP66" s="8"/>
      <c r="BQ66" s="8"/>
      <c r="CA66" s="1" t="s">
        <v>27</v>
      </c>
    </row>
    <row r="67" spans="1:80" s="19" customFormat="1" ht="15" x14ac:dyDescent="0.2">
      <c r="A67" s="46" t="s">
        <v>85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8"/>
      <c r="Q67" s="41">
        <v>3046260</v>
      </c>
      <c r="R67" s="41"/>
      <c r="S67" s="41"/>
      <c r="T67" s="41"/>
      <c r="U67" s="41"/>
      <c r="V67" s="41">
        <v>2284371</v>
      </c>
      <c r="W67" s="41"/>
      <c r="X67" s="41"/>
      <c r="Y67" s="41"/>
      <c r="Z67" s="41"/>
      <c r="AA67" s="41">
        <f>Q67+V67</f>
        <v>5330631</v>
      </c>
      <c r="AB67" s="41"/>
      <c r="AC67" s="41"/>
      <c r="AD67" s="41"/>
      <c r="AE67" s="41"/>
      <c r="AF67" s="41"/>
      <c r="AG67" s="41">
        <v>0</v>
      </c>
      <c r="AH67" s="41"/>
      <c r="AI67" s="41"/>
      <c r="AJ67" s="41"/>
      <c r="AK67" s="41"/>
      <c r="AL67" s="41">
        <v>2284371</v>
      </c>
      <c r="AM67" s="41"/>
      <c r="AN67" s="41"/>
      <c r="AO67" s="41"/>
      <c r="AP67" s="41"/>
      <c r="AQ67" s="41">
        <f>AG67+AL67</f>
        <v>2284371</v>
      </c>
      <c r="AR67" s="41"/>
      <c r="AS67" s="41"/>
      <c r="AT67" s="41"/>
      <c r="AU67" s="41"/>
      <c r="AV67" s="41"/>
      <c r="AW67" s="41">
        <f>AG67-Q67</f>
        <v>-3046260</v>
      </c>
      <c r="AX67" s="41"/>
      <c r="AY67" s="41"/>
      <c r="AZ67" s="41"/>
      <c r="BA67" s="41"/>
      <c r="BB67" s="42">
        <f>AL67-V67</f>
        <v>0</v>
      </c>
      <c r="BC67" s="42"/>
      <c r="BD67" s="42"/>
      <c r="BE67" s="42"/>
      <c r="BF67" s="42"/>
      <c r="BG67" s="42">
        <f>AW67+BB67</f>
        <v>-3046260</v>
      </c>
      <c r="BH67" s="42"/>
      <c r="BI67" s="42"/>
      <c r="BJ67" s="42"/>
      <c r="BK67" s="42"/>
      <c r="BL67" s="42"/>
      <c r="BM67" s="20"/>
      <c r="BN67" s="20"/>
      <c r="BO67" s="20"/>
      <c r="BP67" s="20"/>
      <c r="BQ67" s="20"/>
    </row>
    <row r="69" spans="1:80" ht="15.75" customHeight="1" x14ac:dyDescent="0.2">
      <c r="A69" s="57" t="s">
        <v>53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</row>
    <row r="71" spans="1:80" ht="45" customHeight="1" x14ac:dyDescent="0.2">
      <c r="A71" s="102" t="s">
        <v>10</v>
      </c>
      <c r="B71" s="103"/>
      <c r="C71" s="102" t="s">
        <v>9</v>
      </c>
      <c r="D71" s="56"/>
      <c r="E71" s="56"/>
      <c r="F71" s="56"/>
      <c r="G71" s="56"/>
      <c r="H71" s="56"/>
      <c r="I71" s="103"/>
      <c r="J71" s="102" t="s">
        <v>8</v>
      </c>
      <c r="K71" s="56"/>
      <c r="L71" s="56"/>
      <c r="M71" s="56"/>
      <c r="N71" s="103"/>
      <c r="O71" s="102" t="s">
        <v>7</v>
      </c>
      <c r="P71" s="56"/>
      <c r="Q71" s="56"/>
      <c r="R71" s="56"/>
      <c r="S71" s="56"/>
      <c r="T71" s="56"/>
      <c r="U71" s="56"/>
      <c r="V71" s="56"/>
      <c r="W71" s="56"/>
      <c r="X71" s="103"/>
      <c r="Y71" s="30" t="s">
        <v>30</v>
      </c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 t="s">
        <v>55</v>
      </c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95" t="s">
        <v>3</v>
      </c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10"/>
      <c r="BS71" s="10"/>
      <c r="BT71" s="10"/>
      <c r="BU71" s="10"/>
      <c r="BV71" s="10"/>
      <c r="BW71" s="10"/>
      <c r="BX71" s="10"/>
      <c r="BY71" s="10"/>
      <c r="BZ71" s="9"/>
    </row>
    <row r="72" spans="1:80" ht="32.25" customHeight="1" x14ac:dyDescent="0.2">
      <c r="A72" s="104"/>
      <c r="B72" s="105"/>
      <c r="C72" s="104"/>
      <c r="D72" s="106"/>
      <c r="E72" s="106"/>
      <c r="F72" s="106"/>
      <c r="G72" s="106"/>
      <c r="H72" s="106"/>
      <c r="I72" s="105"/>
      <c r="J72" s="104"/>
      <c r="K72" s="106"/>
      <c r="L72" s="106"/>
      <c r="M72" s="106"/>
      <c r="N72" s="105"/>
      <c r="O72" s="104"/>
      <c r="P72" s="106"/>
      <c r="Q72" s="106"/>
      <c r="R72" s="106"/>
      <c r="S72" s="106"/>
      <c r="T72" s="106"/>
      <c r="U72" s="106"/>
      <c r="V72" s="106"/>
      <c r="W72" s="106"/>
      <c r="X72" s="105"/>
      <c r="Y72" s="75" t="s">
        <v>5</v>
      </c>
      <c r="Z72" s="76"/>
      <c r="AA72" s="76"/>
      <c r="AB72" s="76"/>
      <c r="AC72" s="77"/>
      <c r="AD72" s="75" t="s">
        <v>4</v>
      </c>
      <c r="AE72" s="76"/>
      <c r="AF72" s="76"/>
      <c r="AG72" s="76"/>
      <c r="AH72" s="77"/>
      <c r="AI72" s="30" t="s">
        <v>31</v>
      </c>
      <c r="AJ72" s="30"/>
      <c r="AK72" s="30"/>
      <c r="AL72" s="30"/>
      <c r="AM72" s="30"/>
      <c r="AN72" s="30" t="s">
        <v>5</v>
      </c>
      <c r="AO72" s="30"/>
      <c r="AP72" s="30"/>
      <c r="AQ72" s="30"/>
      <c r="AR72" s="30"/>
      <c r="AS72" s="30" t="s">
        <v>4</v>
      </c>
      <c r="AT72" s="30"/>
      <c r="AU72" s="30"/>
      <c r="AV72" s="30"/>
      <c r="AW72" s="30"/>
      <c r="AX72" s="30" t="s">
        <v>31</v>
      </c>
      <c r="AY72" s="30"/>
      <c r="AZ72" s="30"/>
      <c r="BA72" s="30"/>
      <c r="BB72" s="30"/>
      <c r="BC72" s="30" t="s">
        <v>5</v>
      </c>
      <c r="BD72" s="30"/>
      <c r="BE72" s="30"/>
      <c r="BF72" s="30"/>
      <c r="BG72" s="30"/>
      <c r="BH72" s="30" t="s">
        <v>4</v>
      </c>
      <c r="BI72" s="30"/>
      <c r="BJ72" s="30"/>
      <c r="BK72" s="30"/>
      <c r="BL72" s="30"/>
      <c r="BM72" s="30" t="s">
        <v>31</v>
      </c>
      <c r="BN72" s="30"/>
      <c r="BO72" s="30"/>
      <c r="BP72" s="30"/>
      <c r="BQ72" s="30"/>
      <c r="BR72" s="2"/>
      <c r="BS72" s="2"/>
      <c r="BT72" s="2"/>
      <c r="BU72" s="2"/>
      <c r="BV72" s="2"/>
      <c r="BW72" s="2"/>
      <c r="BX72" s="2"/>
      <c r="BY72" s="2"/>
      <c r="BZ72" s="9"/>
    </row>
    <row r="73" spans="1:80" ht="15.95" customHeight="1" x14ac:dyDescent="0.2">
      <c r="A73" s="30">
        <v>1</v>
      </c>
      <c r="B73" s="30"/>
      <c r="C73" s="30">
        <v>2</v>
      </c>
      <c r="D73" s="30"/>
      <c r="E73" s="30"/>
      <c r="F73" s="30"/>
      <c r="G73" s="30"/>
      <c r="H73" s="30"/>
      <c r="I73" s="30"/>
      <c r="J73" s="30">
        <v>3</v>
      </c>
      <c r="K73" s="30"/>
      <c r="L73" s="30"/>
      <c r="M73" s="30"/>
      <c r="N73" s="30"/>
      <c r="O73" s="30">
        <v>4</v>
      </c>
      <c r="P73" s="30"/>
      <c r="Q73" s="30"/>
      <c r="R73" s="30"/>
      <c r="S73" s="30"/>
      <c r="T73" s="30"/>
      <c r="U73" s="30"/>
      <c r="V73" s="30"/>
      <c r="W73" s="30"/>
      <c r="X73" s="30"/>
      <c r="Y73" s="30">
        <v>5</v>
      </c>
      <c r="Z73" s="30"/>
      <c r="AA73" s="30"/>
      <c r="AB73" s="30"/>
      <c r="AC73" s="30"/>
      <c r="AD73" s="30">
        <v>6</v>
      </c>
      <c r="AE73" s="30"/>
      <c r="AF73" s="30"/>
      <c r="AG73" s="30"/>
      <c r="AH73" s="30"/>
      <c r="AI73" s="30">
        <v>7</v>
      </c>
      <c r="AJ73" s="30"/>
      <c r="AK73" s="30"/>
      <c r="AL73" s="30"/>
      <c r="AM73" s="30"/>
      <c r="AN73" s="75">
        <v>8</v>
      </c>
      <c r="AO73" s="76"/>
      <c r="AP73" s="76"/>
      <c r="AQ73" s="76"/>
      <c r="AR73" s="77"/>
      <c r="AS73" s="75">
        <v>9</v>
      </c>
      <c r="AT73" s="76"/>
      <c r="AU73" s="76"/>
      <c r="AV73" s="76"/>
      <c r="AW73" s="77"/>
      <c r="AX73" s="75">
        <v>10</v>
      </c>
      <c r="AY73" s="76"/>
      <c r="AZ73" s="76"/>
      <c r="BA73" s="76"/>
      <c r="BB73" s="77"/>
      <c r="BC73" s="75">
        <v>11</v>
      </c>
      <c r="BD73" s="76"/>
      <c r="BE73" s="76"/>
      <c r="BF73" s="76"/>
      <c r="BG73" s="77"/>
      <c r="BH73" s="75">
        <v>12</v>
      </c>
      <c r="BI73" s="76"/>
      <c r="BJ73" s="76"/>
      <c r="BK73" s="76"/>
      <c r="BL73" s="77"/>
      <c r="BM73" s="75">
        <v>13</v>
      </c>
      <c r="BN73" s="76"/>
      <c r="BO73" s="76"/>
      <c r="BP73" s="76"/>
      <c r="BQ73" s="77"/>
      <c r="BR73" s="2"/>
      <c r="BS73" s="2"/>
      <c r="BT73" s="2"/>
      <c r="BU73" s="2"/>
      <c r="BV73" s="2"/>
      <c r="BW73" s="2"/>
      <c r="BX73" s="2"/>
      <c r="BY73" s="2"/>
      <c r="BZ73" s="9"/>
    </row>
    <row r="74" spans="1:80" ht="12.75" hidden="1" customHeight="1" x14ac:dyDescent="0.2">
      <c r="A74" s="52" t="s">
        <v>44</v>
      </c>
      <c r="B74" s="52"/>
      <c r="C74" s="64" t="s">
        <v>19</v>
      </c>
      <c r="D74" s="65"/>
      <c r="E74" s="65"/>
      <c r="F74" s="65"/>
      <c r="G74" s="65"/>
      <c r="H74" s="65"/>
      <c r="I74" s="66"/>
      <c r="J74" s="52" t="s">
        <v>20</v>
      </c>
      <c r="K74" s="52"/>
      <c r="L74" s="52"/>
      <c r="M74" s="52"/>
      <c r="N74" s="52"/>
      <c r="O74" s="97" t="s">
        <v>45</v>
      </c>
      <c r="P74" s="97"/>
      <c r="Q74" s="97"/>
      <c r="R74" s="97"/>
      <c r="S74" s="97"/>
      <c r="T74" s="97"/>
      <c r="U74" s="97"/>
      <c r="V74" s="97"/>
      <c r="W74" s="97"/>
      <c r="X74" s="64"/>
      <c r="Y74" s="84" t="s">
        <v>15</v>
      </c>
      <c r="Z74" s="84"/>
      <c r="AA74" s="84"/>
      <c r="AB74" s="84"/>
      <c r="AC74" s="84"/>
      <c r="AD74" s="84" t="s">
        <v>35</v>
      </c>
      <c r="AE74" s="84"/>
      <c r="AF74" s="84"/>
      <c r="AG74" s="84"/>
      <c r="AH74" s="84"/>
      <c r="AI74" s="84" t="s">
        <v>21</v>
      </c>
      <c r="AJ74" s="84"/>
      <c r="AK74" s="84"/>
      <c r="AL74" s="84"/>
      <c r="AM74" s="84"/>
      <c r="AN74" s="84" t="s">
        <v>36</v>
      </c>
      <c r="AO74" s="84"/>
      <c r="AP74" s="84"/>
      <c r="AQ74" s="84"/>
      <c r="AR74" s="84"/>
      <c r="AS74" s="84" t="s">
        <v>16</v>
      </c>
      <c r="AT74" s="84"/>
      <c r="AU74" s="84"/>
      <c r="AV74" s="84"/>
      <c r="AW74" s="84"/>
      <c r="AX74" s="84" t="s">
        <v>21</v>
      </c>
      <c r="AY74" s="84"/>
      <c r="AZ74" s="84"/>
      <c r="BA74" s="84"/>
      <c r="BB74" s="84"/>
      <c r="BC74" s="84" t="s">
        <v>38</v>
      </c>
      <c r="BD74" s="84"/>
      <c r="BE74" s="84"/>
      <c r="BF74" s="84"/>
      <c r="BG74" s="84"/>
      <c r="BH74" s="84" t="s">
        <v>38</v>
      </c>
      <c r="BI74" s="84"/>
      <c r="BJ74" s="84"/>
      <c r="BK74" s="84"/>
      <c r="BL74" s="84"/>
      <c r="BM74" s="89" t="s">
        <v>21</v>
      </c>
      <c r="BN74" s="89"/>
      <c r="BO74" s="89"/>
      <c r="BP74" s="89"/>
      <c r="BQ74" s="89"/>
      <c r="BR74" s="12"/>
      <c r="BS74" s="12"/>
      <c r="BT74" s="9"/>
      <c r="BU74" s="9"/>
      <c r="BV74" s="9"/>
      <c r="BW74" s="9"/>
      <c r="BX74" s="9"/>
      <c r="BY74" s="9"/>
      <c r="BZ74" s="9"/>
      <c r="CA74" s="1" t="s">
        <v>28</v>
      </c>
    </row>
    <row r="75" spans="1:80" s="19" customFormat="1" ht="15.75" x14ac:dyDescent="0.2">
      <c r="A75" s="35">
        <v>0</v>
      </c>
      <c r="B75" s="35"/>
      <c r="C75" s="39" t="s">
        <v>86</v>
      </c>
      <c r="D75" s="39"/>
      <c r="E75" s="39"/>
      <c r="F75" s="39"/>
      <c r="G75" s="39"/>
      <c r="H75" s="39"/>
      <c r="I75" s="39"/>
      <c r="J75" s="39" t="s">
        <v>87</v>
      </c>
      <c r="K75" s="39"/>
      <c r="L75" s="39"/>
      <c r="M75" s="39"/>
      <c r="N75" s="39"/>
      <c r="O75" s="39" t="s">
        <v>87</v>
      </c>
      <c r="P75" s="39"/>
      <c r="Q75" s="39"/>
      <c r="R75" s="39"/>
      <c r="S75" s="39"/>
      <c r="T75" s="39"/>
      <c r="U75" s="39"/>
      <c r="V75" s="39"/>
      <c r="W75" s="39"/>
      <c r="X75" s="3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1"/>
      <c r="BS75" s="21"/>
      <c r="BT75" s="21"/>
      <c r="BU75" s="21"/>
      <c r="BV75" s="21"/>
      <c r="BW75" s="21"/>
      <c r="BX75" s="21"/>
      <c r="BY75" s="21"/>
      <c r="BZ75" s="22"/>
      <c r="CA75" s="19" t="s">
        <v>29</v>
      </c>
    </row>
    <row r="76" spans="1:80" ht="153" customHeight="1" x14ac:dyDescent="0.2">
      <c r="A76" s="30">
        <v>1</v>
      </c>
      <c r="B76" s="30"/>
      <c r="C76" s="34" t="s">
        <v>88</v>
      </c>
      <c r="D76" s="31"/>
      <c r="E76" s="31"/>
      <c r="F76" s="31"/>
      <c r="G76" s="31"/>
      <c r="H76" s="31"/>
      <c r="I76" s="32"/>
      <c r="J76" s="33" t="s">
        <v>89</v>
      </c>
      <c r="K76" s="33"/>
      <c r="L76" s="33"/>
      <c r="M76" s="33"/>
      <c r="N76" s="33"/>
      <c r="O76" s="34" t="s">
        <v>90</v>
      </c>
      <c r="P76" s="31"/>
      <c r="Q76" s="31"/>
      <c r="R76" s="31"/>
      <c r="S76" s="31"/>
      <c r="T76" s="31"/>
      <c r="U76" s="31"/>
      <c r="V76" s="31"/>
      <c r="W76" s="31"/>
      <c r="X76" s="32"/>
      <c r="Y76" s="26">
        <v>190000</v>
      </c>
      <c r="Z76" s="26"/>
      <c r="AA76" s="26"/>
      <c r="AB76" s="26"/>
      <c r="AC76" s="26"/>
      <c r="AD76" s="26">
        <v>0</v>
      </c>
      <c r="AE76" s="26"/>
      <c r="AF76" s="26"/>
      <c r="AG76" s="26"/>
      <c r="AH76" s="26"/>
      <c r="AI76" s="26">
        <f>Y76+AD76</f>
        <v>190000</v>
      </c>
      <c r="AJ76" s="26"/>
      <c r="AK76" s="26"/>
      <c r="AL76" s="26"/>
      <c r="AM76" s="26"/>
      <c r="AN76" s="26">
        <v>0</v>
      </c>
      <c r="AO76" s="26"/>
      <c r="AP76" s="26"/>
      <c r="AQ76" s="26"/>
      <c r="AR76" s="26"/>
      <c r="AS76" s="26">
        <v>0</v>
      </c>
      <c r="AT76" s="26"/>
      <c r="AU76" s="26"/>
      <c r="AV76" s="26"/>
      <c r="AW76" s="26"/>
      <c r="AX76" s="27">
        <f>AN76+AS76</f>
        <v>0</v>
      </c>
      <c r="AY76" s="27"/>
      <c r="AZ76" s="27"/>
      <c r="BA76" s="27"/>
      <c r="BB76" s="27"/>
      <c r="BC76" s="27">
        <f>AN76-Y76</f>
        <v>-190000</v>
      </c>
      <c r="BD76" s="27"/>
      <c r="BE76" s="27"/>
      <c r="BF76" s="27"/>
      <c r="BG76" s="27"/>
      <c r="BH76" s="27">
        <f>AS76-AD76</f>
        <v>0</v>
      </c>
      <c r="BI76" s="27"/>
      <c r="BJ76" s="27"/>
      <c r="BK76" s="27"/>
      <c r="BL76" s="27"/>
      <c r="BM76" s="27">
        <f>BC76+BH76</f>
        <v>-190000</v>
      </c>
      <c r="BN76" s="27"/>
      <c r="BO76" s="27"/>
      <c r="BP76" s="27"/>
      <c r="BQ76" s="27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80" ht="38.25" customHeight="1" x14ac:dyDescent="0.2">
      <c r="A77" s="30"/>
      <c r="B77" s="30"/>
      <c r="C77" s="23" t="s">
        <v>92</v>
      </c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5"/>
      <c r="BR77" s="11"/>
      <c r="BS77" s="11"/>
      <c r="BT77" s="11"/>
      <c r="BU77" s="11"/>
      <c r="BV77" s="11"/>
      <c r="BW77" s="11"/>
      <c r="BX77" s="11"/>
      <c r="BY77" s="11"/>
      <c r="BZ77" s="9"/>
      <c r="CB77" s="1" t="s">
        <v>91</v>
      </c>
    </row>
    <row r="78" spans="1:80" ht="140.25" customHeight="1" x14ac:dyDescent="0.2">
      <c r="A78" s="30">
        <v>2</v>
      </c>
      <c r="B78" s="30"/>
      <c r="C78" s="23" t="s">
        <v>93</v>
      </c>
      <c r="D78" s="31"/>
      <c r="E78" s="31"/>
      <c r="F78" s="31"/>
      <c r="G78" s="31"/>
      <c r="H78" s="31"/>
      <c r="I78" s="32"/>
      <c r="J78" s="33" t="s">
        <v>89</v>
      </c>
      <c r="K78" s="33"/>
      <c r="L78" s="33"/>
      <c r="M78" s="33"/>
      <c r="N78" s="33"/>
      <c r="O78" s="34" t="s">
        <v>90</v>
      </c>
      <c r="P78" s="31"/>
      <c r="Q78" s="31"/>
      <c r="R78" s="31"/>
      <c r="S78" s="31"/>
      <c r="T78" s="31"/>
      <c r="U78" s="31"/>
      <c r="V78" s="31"/>
      <c r="W78" s="31"/>
      <c r="X78" s="32"/>
      <c r="Y78" s="26">
        <v>2000000</v>
      </c>
      <c r="Z78" s="26"/>
      <c r="AA78" s="26"/>
      <c r="AB78" s="26"/>
      <c r="AC78" s="26"/>
      <c r="AD78" s="26">
        <v>0</v>
      </c>
      <c r="AE78" s="26"/>
      <c r="AF78" s="26"/>
      <c r="AG78" s="26"/>
      <c r="AH78" s="26"/>
      <c r="AI78" s="26">
        <f>Y78+AD78</f>
        <v>2000000</v>
      </c>
      <c r="AJ78" s="26"/>
      <c r="AK78" s="26"/>
      <c r="AL78" s="26"/>
      <c r="AM78" s="26"/>
      <c r="AN78" s="26">
        <v>0</v>
      </c>
      <c r="AO78" s="26"/>
      <c r="AP78" s="26"/>
      <c r="AQ78" s="26"/>
      <c r="AR78" s="26"/>
      <c r="AS78" s="26">
        <v>0</v>
      </c>
      <c r="AT78" s="26"/>
      <c r="AU78" s="26"/>
      <c r="AV78" s="26"/>
      <c r="AW78" s="26"/>
      <c r="AX78" s="27">
        <f>AN78+AS78</f>
        <v>0</v>
      </c>
      <c r="AY78" s="27"/>
      <c r="AZ78" s="27"/>
      <c r="BA78" s="27"/>
      <c r="BB78" s="27"/>
      <c r="BC78" s="27">
        <f>AN78-Y78</f>
        <v>-2000000</v>
      </c>
      <c r="BD78" s="27"/>
      <c r="BE78" s="27"/>
      <c r="BF78" s="27"/>
      <c r="BG78" s="27"/>
      <c r="BH78" s="27">
        <f>AS78-AD78</f>
        <v>0</v>
      </c>
      <c r="BI78" s="27"/>
      <c r="BJ78" s="27"/>
      <c r="BK78" s="27"/>
      <c r="BL78" s="27"/>
      <c r="BM78" s="27">
        <f>BC78+BH78</f>
        <v>-2000000</v>
      </c>
      <c r="BN78" s="27"/>
      <c r="BO78" s="27"/>
      <c r="BP78" s="27"/>
      <c r="BQ78" s="27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25.5" customHeight="1" x14ac:dyDescent="0.2">
      <c r="A79" s="30"/>
      <c r="B79" s="30"/>
      <c r="C79" s="23" t="s">
        <v>95</v>
      </c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5"/>
      <c r="BR79" s="11"/>
      <c r="BS79" s="11"/>
      <c r="BT79" s="11"/>
      <c r="BU79" s="11"/>
      <c r="BV79" s="11"/>
      <c r="BW79" s="11"/>
      <c r="BX79" s="11"/>
      <c r="BY79" s="11"/>
      <c r="BZ79" s="9"/>
      <c r="CB79" s="1" t="s">
        <v>94</v>
      </c>
    </row>
    <row r="80" spans="1:80" ht="140.25" customHeight="1" x14ac:dyDescent="0.2">
      <c r="A80" s="30">
        <v>3</v>
      </c>
      <c r="B80" s="30"/>
      <c r="C80" s="23" t="s">
        <v>96</v>
      </c>
      <c r="D80" s="31"/>
      <c r="E80" s="31"/>
      <c r="F80" s="31"/>
      <c r="G80" s="31"/>
      <c r="H80" s="31"/>
      <c r="I80" s="32"/>
      <c r="J80" s="33" t="s">
        <v>89</v>
      </c>
      <c r="K80" s="33"/>
      <c r="L80" s="33"/>
      <c r="M80" s="33"/>
      <c r="N80" s="33"/>
      <c r="O80" s="34" t="s">
        <v>90</v>
      </c>
      <c r="P80" s="31"/>
      <c r="Q80" s="31"/>
      <c r="R80" s="31"/>
      <c r="S80" s="31"/>
      <c r="T80" s="31"/>
      <c r="U80" s="31"/>
      <c r="V80" s="31"/>
      <c r="W80" s="31"/>
      <c r="X80" s="32"/>
      <c r="Y80" s="26">
        <v>426000</v>
      </c>
      <c r="Z80" s="26"/>
      <c r="AA80" s="26"/>
      <c r="AB80" s="26"/>
      <c r="AC80" s="26"/>
      <c r="AD80" s="26">
        <v>2284371</v>
      </c>
      <c r="AE80" s="26"/>
      <c r="AF80" s="26"/>
      <c r="AG80" s="26"/>
      <c r="AH80" s="26"/>
      <c r="AI80" s="26">
        <f>Y80+AD80</f>
        <v>2710371</v>
      </c>
      <c r="AJ80" s="26"/>
      <c r="AK80" s="26"/>
      <c r="AL80" s="26"/>
      <c r="AM80" s="26"/>
      <c r="AN80" s="26">
        <v>0</v>
      </c>
      <c r="AO80" s="26"/>
      <c r="AP80" s="26"/>
      <c r="AQ80" s="26"/>
      <c r="AR80" s="26"/>
      <c r="AS80" s="26">
        <v>2284371</v>
      </c>
      <c r="AT80" s="26"/>
      <c r="AU80" s="26"/>
      <c r="AV80" s="26"/>
      <c r="AW80" s="26"/>
      <c r="AX80" s="27">
        <f>AN80+AS80</f>
        <v>2284371</v>
      </c>
      <c r="AY80" s="27"/>
      <c r="AZ80" s="27"/>
      <c r="BA80" s="27"/>
      <c r="BB80" s="27"/>
      <c r="BC80" s="27">
        <f>AN80-Y80</f>
        <v>-426000</v>
      </c>
      <c r="BD80" s="27"/>
      <c r="BE80" s="27"/>
      <c r="BF80" s="27"/>
      <c r="BG80" s="27"/>
      <c r="BH80" s="27">
        <f>AS80-AD80</f>
        <v>0</v>
      </c>
      <c r="BI80" s="27"/>
      <c r="BJ80" s="27"/>
      <c r="BK80" s="27"/>
      <c r="BL80" s="27"/>
      <c r="BM80" s="27">
        <f>BC80+BH80</f>
        <v>-426000</v>
      </c>
      <c r="BN80" s="27"/>
      <c r="BO80" s="27"/>
      <c r="BP80" s="27"/>
      <c r="BQ80" s="27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38.25" customHeight="1" x14ac:dyDescent="0.2">
      <c r="A81" s="30"/>
      <c r="B81" s="30"/>
      <c r="C81" s="23" t="s">
        <v>98</v>
      </c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5"/>
      <c r="BR81" s="11"/>
      <c r="BS81" s="11"/>
      <c r="BT81" s="11"/>
      <c r="BU81" s="11"/>
      <c r="BV81" s="11"/>
      <c r="BW81" s="11"/>
      <c r="BX81" s="11"/>
      <c r="BY81" s="11"/>
      <c r="BZ81" s="9"/>
      <c r="CB81" s="1" t="s">
        <v>97</v>
      </c>
    </row>
    <row r="82" spans="1:80" ht="140.25" customHeight="1" x14ac:dyDescent="0.2">
      <c r="A82" s="30">
        <v>4</v>
      </c>
      <c r="B82" s="30"/>
      <c r="C82" s="23" t="s">
        <v>99</v>
      </c>
      <c r="D82" s="31"/>
      <c r="E82" s="31"/>
      <c r="F82" s="31"/>
      <c r="G82" s="31"/>
      <c r="H82" s="31"/>
      <c r="I82" s="32"/>
      <c r="J82" s="33" t="s">
        <v>89</v>
      </c>
      <c r="K82" s="33"/>
      <c r="L82" s="33"/>
      <c r="M82" s="33"/>
      <c r="N82" s="33"/>
      <c r="O82" s="34" t="s">
        <v>90</v>
      </c>
      <c r="P82" s="31"/>
      <c r="Q82" s="31"/>
      <c r="R82" s="31"/>
      <c r="S82" s="31"/>
      <c r="T82" s="31"/>
      <c r="U82" s="31"/>
      <c r="V82" s="31"/>
      <c r="W82" s="31"/>
      <c r="X82" s="32"/>
      <c r="Y82" s="26">
        <v>240260</v>
      </c>
      <c r="Z82" s="26"/>
      <c r="AA82" s="26"/>
      <c r="AB82" s="26"/>
      <c r="AC82" s="26"/>
      <c r="AD82" s="26">
        <v>0</v>
      </c>
      <c r="AE82" s="26"/>
      <c r="AF82" s="26"/>
      <c r="AG82" s="26"/>
      <c r="AH82" s="26"/>
      <c r="AI82" s="26">
        <f>Y82+AD82</f>
        <v>240260</v>
      </c>
      <c r="AJ82" s="26"/>
      <c r="AK82" s="26"/>
      <c r="AL82" s="26"/>
      <c r="AM82" s="26"/>
      <c r="AN82" s="26">
        <v>0</v>
      </c>
      <c r="AO82" s="26"/>
      <c r="AP82" s="26"/>
      <c r="AQ82" s="26"/>
      <c r="AR82" s="26"/>
      <c r="AS82" s="26">
        <v>0</v>
      </c>
      <c r="AT82" s="26"/>
      <c r="AU82" s="26"/>
      <c r="AV82" s="26"/>
      <c r="AW82" s="26"/>
      <c r="AX82" s="27">
        <f>AN82+AS82</f>
        <v>0</v>
      </c>
      <c r="AY82" s="27"/>
      <c r="AZ82" s="27"/>
      <c r="BA82" s="27"/>
      <c r="BB82" s="27"/>
      <c r="BC82" s="27">
        <f>AN82-Y82</f>
        <v>-240260</v>
      </c>
      <c r="BD82" s="27"/>
      <c r="BE82" s="27"/>
      <c r="BF82" s="27"/>
      <c r="BG82" s="27"/>
      <c r="BH82" s="27">
        <f>AS82-AD82</f>
        <v>0</v>
      </c>
      <c r="BI82" s="27"/>
      <c r="BJ82" s="27"/>
      <c r="BK82" s="27"/>
      <c r="BL82" s="27"/>
      <c r="BM82" s="27">
        <f>BC82+BH82</f>
        <v>-240260</v>
      </c>
      <c r="BN82" s="27"/>
      <c r="BO82" s="27"/>
      <c r="BP82" s="27"/>
      <c r="BQ82" s="27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25.5" customHeight="1" x14ac:dyDescent="0.2">
      <c r="A83" s="30"/>
      <c r="B83" s="30"/>
      <c r="C83" s="23" t="s">
        <v>101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5"/>
      <c r="BR83" s="11"/>
      <c r="BS83" s="11"/>
      <c r="BT83" s="11"/>
      <c r="BU83" s="11"/>
      <c r="BV83" s="11"/>
      <c r="BW83" s="11"/>
      <c r="BX83" s="11"/>
      <c r="BY83" s="11"/>
      <c r="BZ83" s="9"/>
      <c r="CB83" s="1" t="s">
        <v>100</v>
      </c>
    </row>
    <row r="84" spans="1:80" ht="140.25" customHeight="1" x14ac:dyDescent="0.2">
      <c r="A84" s="30">
        <v>5</v>
      </c>
      <c r="B84" s="30"/>
      <c r="C84" s="23" t="s">
        <v>102</v>
      </c>
      <c r="D84" s="31"/>
      <c r="E84" s="31"/>
      <c r="F84" s="31"/>
      <c r="G84" s="31"/>
      <c r="H84" s="31"/>
      <c r="I84" s="32"/>
      <c r="J84" s="33" t="s">
        <v>89</v>
      </c>
      <c r="K84" s="33"/>
      <c r="L84" s="33"/>
      <c r="M84" s="33"/>
      <c r="N84" s="33"/>
      <c r="O84" s="34" t="s">
        <v>90</v>
      </c>
      <c r="P84" s="31"/>
      <c r="Q84" s="31"/>
      <c r="R84" s="31"/>
      <c r="S84" s="31"/>
      <c r="T84" s="31"/>
      <c r="U84" s="31"/>
      <c r="V84" s="31"/>
      <c r="W84" s="31"/>
      <c r="X84" s="32"/>
      <c r="Y84" s="26">
        <v>190000</v>
      </c>
      <c r="Z84" s="26"/>
      <c r="AA84" s="26"/>
      <c r="AB84" s="26"/>
      <c r="AC84" s="26"/>
      <c r="AD84" s="26">
        <v>0</v>
      </c>
      <c r="AE84" s="26"/>
      <c r="AF84" s="26"/>
      <c r="AG84" s="26"/>
      <c r="AH84" s="26"/>
      <c r="AI84" s="26">
        <f>Y84+AD84</f>
        <v>190000</v>
      </c>
      <c r="AJ84" s="26"/>
      <c r="AK84" s="26"/>
      <c r="AL84" s="26"/>
      <c r="AM84" s="26"/>
      <c r="AN84" s="26">
        <v>0</v>
      </c>
      <c r="AO84" s="26"/>
      <c r="AP84" s="26"/>
      <c r="AQ84" s="26"/>
      <c r="AR84" s="26"/>
      <c r="AS84" s="26">
        <v>0</v>
      </c>
      <c r="AT84" s="26"/>
      <c r="AU84" s="26"/>
      <c r="AV84" s="26"/>
      <c r="AW84" s="26"/>
      <c r="AX84" s="27">
        <f>AN84+AS84</f>
        <v>0</v>
      </c>
      <c r="AY84" s="27"/>
      <c r="AZ84" s="27"/>
      <c r="BA84" s="27"/>
      <c r="BB84" s="27"/>
      <c r="BC84" s="27">
        <f>AN84-Y84</f>
        <v>-190000</v>
      </c>
      <c r="BD84" s="27"/>
      <c r="BE84" s="27"/>
      <c r="BF84" s="27"/>
      <c r="BG84" s="27"/>
      <c r="BH84" s="27">
        <f>AS84-AD84</f>
        <v>0</v>
      </c>
      <c r="BI84" s="27"/>
      <c r="BJ84" s="27"/>
      <c r="BK84" s="27"/>
      <c r="BL84" s="27"/>
      <c r="BM84" s="27">
        <f>BC84+BH84</f>
        <v>-190000</v>
      </c>
      <c r="BN84" s="27"/>
      <c r="BO84" s="27"/>
      <c r="BP84" s="27"/>
      <c r="BQ84" s="27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80" ht="38.25" customHeight="1" x14ac:dyDescent="0.2">
      <c r="A85" s="30"/>
      <c r="B85" s="30"/>
      <c r="C85" s="23" t="s">
        <v>104</v>
      </c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5"/>
      <c r="BR85" s="11"/>
      <c r="BS85" s="11"/>
      <c r="BT85" s="11"/>
      <c r="BU85" s="11"/>
      <c r="BV85" s="11"/>
      <c r="BW85" s="11"/>
      <c r="BX85" s="11"/>
      <c r="BY85" s="11"/>
      <c r="BZ85" s="9"/>
      <c r="CB85" s="1" t="s">
        <v>103</v>
      </c>
    </row>
    <row r="86" spans="1:80" s="19" customFormat="1" ht="15.75" x14ac:dyDescent="0.2">
      <c r="A86" s="35">
        <v>0</v>
      </c>
      <c r="B86" s="35"/>
      <c r="C86" s="36" t="s">
        <v>105</v>
      </c>
      <c r="D86" s="37"/>
      <c r="E86" s="37"/>
      <c r="F86" s="37"/>
      <c r="G86" s="37"/>
      <c r="H86" s="37"/>
      <c r="I86" s="38"/>
      <c r="J86" s="39" t="s">
        <v>87</v>
      </c>
      <c r="K86" s="39"/>
      <c r="L86" s="39"/>
      <c r="M86" s="39"/>
      <c r="N86" s="39"/>
      <c r="O86" s="40" t="s">
        <v>87</v>
      </c>
      <c r="P86" s="37"/>
      <c r="Q86" s="37"/>
      <c r="R86" s="37"/>
      <c r="S86" s="37"/>
      <c r="T86" s="37"/>
      <c r="U86" s="37"/>
      <c r="V86" s="37"/>
      <c r="W86" s="37"/>
      <c r="X86" s="38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1"/>
      <c r="BS86" s="21"/>
      <c r="BT86" s="21"/>
      <c r="BU86" s="21"/>
      <c r="BV86" s="21"/>
      <c r="BW86" s="21"/>
      <c r="BX86" s="21"/>
      <c r="BY86" s="21"/>
      <c r="BZ86" s="22"/>
    </row>
    <row r="87" spans="1:80" ht="89.25" customHeight="1" x14ac:dyDescent="0.2">
      <c r="A87" s="30">
        <v>6</v>
      </c>
      <c r="B87" s="30"/>
      <c r="C87" s="23" t="s">
        <v>106</v>
      </c>
      <c r="D87" s="31"/>
      <c r="E87" s="31"/>
      <c r="F87" s="31"/>
      <c r="G87" s="31"/>
      <c r="H87" s="31"/>
      <c r="I87" s="32"/>
      <c r="J87" s="33" t="s">
        <v>107</v>
      </c>
      <c r="K87" s="33"/>
      <c r="L87" s="33"/>
      <c r="M87" s="33"/>
      <c r="N87" s="33"/>
      <c r="O87" s="34" t="s">
        <v>108</v>
      </c>
      <c r="P87" s="31"/>
      <c r="Q87" s="31"/>
      <c r="R87" s="31"/>
      <c r="S87" s="31"/>
      <c r="T87" s="31"/>
      <c r="U87" s="31"/>
      <c r="V87" s="31"/>
      <c r="W87" s="31"/>
      <c r="X87" s="32"/>
      <c r="Y87" s="26">
        <v>1</v>
      </c>
      <c r="Z87" s="26"/>
      <c r="AA87" s="26"/>
      <c r="AB87" s="26"/>
      <c r="AC87" s="26"/>
      <c r="AD87" s="26">
        <v>0</v>
      </c>
      <c r="AE87" s="26"/>
      <c r="AF87" s="26"/>
      <c r="AG87" s="26"/>
      <c r="AH87" s="26"/>
      <c r="AI87" s="26">
        <f>Y87+AD87</f>
        <v>1</v>
      </c>
      <c r="AJ87" s="26"/>
      <c r="AK87" s="26"/>
      <c r="AL87" s="26"/>
      <c r="AM87" s="26"/>
      <c r="AN87" s="26">
        <v>0</v>
      </c>
      <c r="AO87" s="26"/>
      <c r="AP87" s="26"/>
      <c r="AQ87" s="26"/>
      <c r="AR87" s="26"/>
      <c r="AS87" s="26">
        <v>0</v>
      </c>
      <c r="AT87" s="26"/>
      <c r="AU87" s="26"/>
      <c r="AV87" s="26"/>
      <c r="AW87" s="26"/>
      <c r="AX87" s="27">
        <f>AN87+AS87</f>
        <v>0</v>
      </c>
      <c r="AY87" s="27"/>
      <c r="AZ87" s="27"/>
      <c r="BA87" s="27"/>
      <c r="BB87" s="27"/>
      <c r="BC87" s="27">
        <f>AN87-Y87</f>
        <v>-1</v>
      </c>
      <c r="BD87" s="27"/>
      <c r="BE87" s="27"/>
      <c r="BF87" s="27"/>
      <c r="BG87" s="27"/>
      <c r="BH87" s="27">
        <f>AS87-AD87</f>
        <v>0</v>
      </c>
      <c r="BI87" s="27"/>
      <c r="BJ87" s="27"/>
      <c r="BK87" s="27"/>
      <c r="BL87" s="27"/>
      <c r="BM87" s="27">
        <f>BC87+BH87</f>
        <v>-1</v>
      </c>
      <c r="BN87" s="27"/>
      <c r="BO87" s="27"/>
      <c r="BP87" s="27"/>
      <c r="BQ87" s="27"/>
      <c r="BR87" s="11"/>
      <c r="BS87" s="11"/>
      <c r="BT87" s="11"/>
      <c r="BU87" s="11"/>
      <c r="BV87" s="11"/>
      <c r="BW87" s="11"/>
      <c r="BX87" s="11"/>
      <c r="BY87" s="11"/>
      <c r="BZ87" s="9"/>
    </row>
    <row r="88" spans="1:80" ht="25.5" customHeight="1" x14ac:dyDescent="0.2">
      <c r="A88" s="30"/>
      <c r="B88" s="30"/>
      <c r="C88" s="23" t="s">
        <v>110</v>
      </c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5"/>
      <c r="BR88" s="11"/>
      <c r="BS88" s="11"/>
      <c r="BT88" s="11"/>
      <c r="BU88" s="11"/>
      <c r="BV88" s="11"/>
      <c r="BW88" s="11"/>
      <c r="BX88" s="11"/>
      <c r="BY88" s="11"/>
      <c r="BZ88" s="9"/>
      <c r="CB88" s="1" t="s">
        <v>109</v>
      </c>
    </row>
    <row r="89" spans="1:80" ht="76.5" customHeight="1" x14ac:dyDescent="0.2">
      <c r="A89" s="30">
        <v>7</v>
      </c>
      <c r="B89" s="30"/>
      <c r="C89" s="23" t="s">
        <v>111</v>
      </c>
      <c r="D89" s="31"/>
      <c r="E89" s="31"/>
      <c r="F89" s="31"/>
      <c r="G89" s="31"/>
      <c r="H89" s="31"/>
      <c r="I89" s="32"/>
      <c r="J89" s="33" t="s">
        <v>107</v>
      </c>
      <c r="K89" s="33"/>
      <c r="L89" s="33"/>
      <c r="M89" s="33"/>
      <c r="N89" s="33"/>
      <c r="O89" s="34" t="s">
        <v>108</v>
      </c>
      <c r="P89" s="31"/>
      <c r="Q89" s="31"/>
      <c r="R89" s="31"/>
      <c r="S89" s="31"/>
      <c r="T89" s="31"/>
      <c r="U89" s="31"/>
      <c r="V89" s="31"/>
      <c r="W89" s="31"/>
      <c r="X89" s="32"/>
      <c r="Y89" s="26">
        <v>1</v>
      </c>
      <c r="Z89" s="26"/>
      <c r="AA89" s="26"/>
      <c r="AB89" s="26"/>
      <c r="AC89" s="26"/>
      <c r="AD89" s="26">
        <v>0</v>
      </c>
      <c r="AE89" s="26"/>
      <c r="AF89" s="26"/>
      <c r="AG89" s="26"/>
      <c r="AH89" s="26"/>
      <c r="AI89" s="26">
        <f>Y89+AD89</f>
        <v>1</v>
      </c>
      <c r="AJ89" s="26"/>
      <c r="AK89" s="26"/>
      <c r="AL89" s="26"/>
      <c r="AM89" s="26"/>
      <c r="AN89" s="26">
        <v>0</v>
      </c>
      <c r="AO89" s="26"/>
      <c r="AP89" s="26"/>
      <c r="AQ89" s="26"/>
      <c r="AR89" s="26"/>
      <c r="AS89" s="26">
        <v>0</v>
      </c>
      <c r="AT89" s="26"/>
      <c r="AU89" s="26"/>
      <c r="AV89" s="26"/>
      <c r="AW89" s="26"/>
      <c r="AX89" s="27">
        <f>AN89+AS89</f>
        <v>0</v>
      </c>
      <c r="AY89" s="27"/>
      <c r="AZ89" s="27"/>
      <c r="BA89" s="27"/>
      <c r="BB89" s="27"/>
      <c r="BC89" s="27">
        <f>AN89-Y89</f>
        <v>-1</v>
      </c>
      <c r="BD89" s="27"/>
      <c r="BE89" s="27"/>
      <c r="BF89" s="27"/>
      <c r="BG89" s="27"/>
      <c r="BH89" s="27">
        <f>AS89-AD89</f>
        <v>0</v>
      </c>
      <c r="BI89" s="27"/>
      <c r="BJ89" s="27"/>
      <c r="BK89" s="27"/>
      <c r="BL89" s="27"/>
      <c r="BM89" s="27">
        <f>BC89+BH89</f>
        <v>-1</v>
      </c>
      <c r="BN89" s="27"/>
      <c r="BO89" s="27"/>
      <c r="BP89" s="27"/>
      <c r="BQ89" s="27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80" ht="25.5" customHeight="1" x14ac:dyDescent="0.2">
      <c r="A90" s="30"/>
      <c r="B90" s="30"/>
      <c r="C90" s="23" t="s">
        <v>95</v>
      </c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5"/>
      <c r="BR90" s="11"/>
      <c r="BS90" s="11"/>
      <c r="BT90" s="11"/>
      <c r="BU90" s="11"/>
      <c r="BV90" s="11"/>
      <c r="BW90" s="11"/>
      <c r="BX90" s="11"/>
      <c r="BY90" s="11"/>
      <c r="BZ90" s="9"/>
      <c r="CB90" s="1" t="s">
        <v>112</v>
      </c>
    </row>
    <row r="91" spans="1:80" ht="76.5" customHeight="1" x14ac:dyDescent="0.2">
      <c r="A91" s="30">
        <v>8</v>
      </c>
      <c r="B91" s="30"/>
      <c r="C91" s="23" t="s">
        <v>113</v>
      </c>
      <c r="D91" s="31"/>
      <c r="E91" s="31"/>
      <c r="F91" s="31"/>
      <c r="G91" s="31"/>
      <c r="H91" s="31"/>
      <c r="I91" s="32"/>
      <c r="J91" s="33" t="s">
        <v>114</v>
      </c>
      <c r="K91" s="33"/>
      <c r="L91" s="33"/>
      <c r="M91" s="33"/>
      <c r="N91" s="33"/>
      <c r="O91" s="34" t="s">
        <v>108</v>
      </c>
      <c r="P91" s="31"/>
      <c r="Q91" s="31"/>
      <c r="R91" s="31"/>
      <c r="S91" s="31"/>
      <c r="T91" s="31"/>
      <c r="U91" s="31"/>
      <c r="V91" s="31"/>
      <c r="W91" s="31"/>
      <c r="X91" s="32"/>
      <c r="Y91" s="26">
        <v>9.6</v>
      </c>
      <c r="Z91" s="26"/>
      <c r="AA91" s="26"/>
      <c r="AB91" s="26"/>
      <c r="AC91" s="26"/>
      <c r="AD91" s="26">
        <v>0</v>
      </c>
      <c r="AE91" s="26"/>
      <c r="AF91" s="26"/>
      <c r="AG91" s="26"/>
      <c r="AH91" s="26"/>
      <c r="AI91" s="26">
        <f>Y91+AD91</f>
        <v>9.6</v>
      </c>
      <c r="AJ91" s="26"/>
      <c r="AK91" s="26"/>
      <c r="AL91" s="26"/>
      <c r="AM91" s="26"/>
      <c r="AN91" s="26">
        <v>0</v>
      </c>
      <c r="AO91" s="26"/>
      <c r="AP91" s="26"/>
      <c r="AQ91" s="26"/>
      <c r="AR91" s="26"/>
      <c r="AS91" s="26">
        <v>0</v>
      </c>
      <c r="AT91" s="26"/>
      <c r="AU91" s="26"/>
      <c r="AV91" s="26"/>
      <c r="AW91" s="26"/>
      <c r="AX91" s="27">
        <f>AN91+AS91</f>
        <v>0</v>
      </c>
      <c r="AY91" s="27"/>
      <c r="AZ91" s="27"/>
      <c r="BA91" s="27"/>
      <c r="BB91" s="27"/>
      <c r="BC91" s="27">
        <f>AN91-Y91</f>
        <v>-9.6</v>
      </c>
      <c r="BD91" s="27"/>
      <c r="BE91" s="27"/>
      <c r="BF91" s="27"/>
      <c r="BG91" s="27"/>
      <c r="BH91" s="27">
        <f>AS91-AD91</f>
        <v>0</v>
      </c>
      <c r="BI91" s="27"/>
      <c r="BJ91" s="27"/>
      <c r="BK91" s="27"/>
      <c r="BL91" s="27"/>
      <c r="BM91" s="27">
        <f>BC91+BH91</f>
        <v>-9.6</v>
      </c>
      <c r="BN91" s="27"/>
      <c r="BO91" s="27"/>
      <c r="BP91" s="27"/>
      <c r="BQ91" s="27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80" ht="46.5" customHeight="1" x14ac:dyDescent="0.2">
      <c r="A92" s="30"/>
      <c r="B92" s="30"/>
      <c r="C92" s="23" t="s">
        <v>116</v>
      </c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5"/>
      <c r="BR92" s="11"/>
      <c r="BS92" s="11"/>
      <c r="BT92" s="11"/>
      <c r="BU92" s="11"/>
      <c r="BV92" s="11"/>
      <c r="BW92" s="11"/>
      <c r="BX92" s="11"/>
      <c r="BY92" s="11"/>
      <c r="BZ92" s="9"/>
      <c r="CB92" s="1" t="s">
        <v>115</v>
      </c>
    </row>
    <row r="93" spans="1:80" ht="38.25" customHeight="1" x14ac:dyDescent="0.2">
      <c r="A93" s="30">
        <v>9</v>
      </c>
      <c r="B93" s="30"/>
      <c r="C93" s="23" t="s">
        <v>117</v>
      </c>
      <c r="D93" s="31"/>
      <c r="E93" s="31"/>
      <c r="F93" s="31"/>
      <c r="G93" s="31"/>
      <c r="H93" s="31"/>
      <c r="I93" s="32"/>
      <c r="J93" s="33" t="s">
        <v>107</v>
      </c>
      <c r="K93" s="33"/>
      <c r="L93" s="33"/>
      <c r="M93" s="33"/>
      <c r="N93" s="33"/>
      <c r="O93" s="34" t="s">
        <v>108</v>
      </c>
      <c r="P93" s="31"/>
      <c r="Q93" s="31"/>
      <c r="R93" s="31"/>
      <c r="S93" s="31"/>
      <c r="T93" s="31"/>
      <c r="U93" s="31"/>
      <c r="V93" s="31"/>
      <c r="W93" s="31"/>
      <c r="X93" s="32"/>
      <c r="Y93" s="26">
        <v>1</v>
      </c>
      <c r="Z93" s="26"/>
      <c r="AA93" s="26"/>
      <c r="AB93" s="26"/>
      <c r="AC93" s="26"/>
      <c r="AD93" s="26">
        <v>0</v>
      </c>
      <c r="AE93" s="26"/>
      <c r="AF93" s="26"/>
      <c r="AG93" s="26"/>
      <c r="AH93" s="26"/>
      <c r="AI93" s="26">
        <f>Y93+AD93</f>
        <v>1</v>
      </c>
      <c r="AJ93" s="26"/>
      <c r="AK93" s="26"/>
      <c r="AL93" s="26"/>
      <c r="AM93" s="26"/>
      <c r="AN93" s="26">
        <v>0</v>
      </c>
      <c r="AO93" s="26"/>
      <c r="AP93" s="26"/>
      <c r="AQ93" s="26"/>
      <c r="AR93" s="26"/>
      <c r="AS93" s="26">
        <v>1</v>
      </c>
      <c r="AT93" s="26"/>
      <c r="AU93" s="26"/>
      <c r="AV93" s="26"/>
      <c r="AW93" s="26"/>
      <c r="AX93" s="27">
        <f>AN93+AS93</f>
        <v>1</v>
      </c>
      <c r="AY93" s="27"/>
      <c r="AZ93" s="27"/>
      <c r="BA93" s="27"/>
      <c r="BB93" s="27"/>
      <c r="BC93" s="27">
        <f>AN93-Y93</f>
        <v>-1</v>
      </c>
      <c r="BD93" s="27"/>
      <c r="BE93" s="27"/>
      <c r="BF93" s="27"/>
      <c r="BG93" s="27"/>
      <c r="BH93" s="27">
        <f>AS93-AD93</f>
        <v>1</v>
      </c>
      <c r="BI93" s="27"/>
      <c r="BJ93" s="27"/>
      <c r="BK93" s="27"/>
      <c r="BL93" s="27"/>
      <c r="BM93" s="27">
        <f>BC93+BH93</f>
        <v>0</v>
      </c>
      <c r="BN93" s="27"/>
      <c r="BO93" s="27"/>
      <c r="BP93" s="27"/>
      <c r="BQ93" s="27"/>
      <c r="BR93" s="11"/>
      <c r="BS93" s="11"/>
      <c r="BT93" s="11"/>
      <c r="BU93" s="11"/>
      <c r="BV93" s="11"/>
      <c r="BW93" s="11"/>
      <c r="BX93" s="11"/>
      <c r="BY93" s="11"/>
      <c r="BZ93" s="9"/>
    </row>
    <row r="94" spans="1:80" ht="51" customHeight="1" x14ac:dyDescent="0.2">
      <c r="A94" s="30">
        <v>10</v>
      </c>
      <c r="B94" s="30"/>
      <c r="C94" s="23" t="s">
        <v>118</v>
      </c>
      <c r="D94" s="31"/>
      <c r="E94" s="31"/>
      <c r="F94" s="31"/>
      <c r="G94" s="31"/>
      <c r="H94" s="31"/>
      <c r="I94" s="32"/>
      <c r="J94" s="33" t="s">
        <v>107</v>
      </c>
      <c r="K94" s="33"/>
      <c r="L94" s="33"/>
      <c r="M94" s="33"/>
      <c r="N94" s="33"/>
      <c r="O94" s="34" t="s">
        <v>108</v>
      </c>
      <c r="P94" s="31"/>
      <c r="Q94" s="31"/>
      <c r="R94" s="31"/>
      <c r="S94" s="31"/>
      <c r="T94" s="31"/>
      <c r="U94" s="31"/>
      <c r="V94" s="31"/>
      <c r="W94" s="31"/>
      <c r="X94" s="32"/>
      <c r="Y94" s="26">
        <v>762</v>
      </c>
      <c r="Z94" s="26"/>
      <c r="AA94" s="26"/>
      <c r="AB94" s="26"/>
      <c r="AC94" s="26"/>
      <c r="AD94" s="26">
        <v>0</v>
      </c>
      <c r="AE94" s="26"/>
      <c r="AF94" s="26"/>
      <c r="AG94" s="26"/>
      <c r="AH94" s="26"/>
      <c r="AI94" s="26">
        <f>Y94+AD94</f>
        <v>762</v>
      </c>
      <c r="AJ94" s="26"/>
      <c r="AK94" s="26"/>
      <c r="AL94" s="26"/>
      <c r="AM94" s="26"/>
      <c r="AN94" s="26">
        <v>0</v>
      </c>
      <c r="AO94" s="26"/>
      <c r="AP94" s="26"/>
      <c r="AQ94" s="26"/>
      <c r="AR94" s="26"/>
      <c r="AS94" s="26">
        <v>0</v>
      </c>
      <c r="AT94" s="26"/>
      <c r="AU94" s="26"/>
      <c r="AV94" s="26"/>
      <c r="AW94" s="26"/>
      <c r="AX94" s="27">
        <f>AN94+AS94</f>
        <v>0</v>
      </c>
      <c r="AY94" s="27"/>
      <c r="AZ94" s="27"/>
      <c r="BA94" s="27"/>
      <c r="BB94" s="27"/>
      <c r="BC94" s="27">
        <f>AN94-Y94</f>
        <v>-762</v>
      </c>
      <c r="BD94" s="27"/>
      <c r="BE94" s="27"/>
      <c r="BF94" s="27"/>
      <c r="BG94" s="27"/>
      <c r="BH94" s="27">
        <f>AS94-AD94</f>
        <v>0</v>
      </c>
      <c r="BI94" s="27"/>
      <c r="BJ94" s="27"/>
      <c r="BK94" s="27"/>
      <c r="BL94" s="27"/>
      <c r="BM94" s="27">
        <f>BC94+BH94</f>
        <v>-762</v>
      </c>
      <c r="BN94" s="27"/>
      <c r="BO94" s="27"/>
      <c r="BP94" s="27"/>
      <c r="BQ94" s="27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80" ht="25.5" customHeight="1" x14ac:dyDescent="0.2">
      <c r="A95" s="30"/>
      <c r="B95" s="30"/>
      <c r="C95" s="23" t="s">
        <v>101</v>
      </c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5"/>
      <c r="BR95" s="11"/>
      <c r="BS95" s="11"/>
      <c r="BT95" s="11"/>
      <c r="BU95" s="11"/>
      <c r="BV95" s="11"/>
      <c r="BW95" s="11"/>
      <c r="BX95" s="11"/>
      <c r="BY95" s="11"/>
      <c r="BZ95" s="9"/>
      <c r="CB95" s="1" t="s">
        <v>119</v>
      </c>
    </row>
    <row r="96" spans="1:80" ht="51" customHeight="1" x14ac:dyDescent="0.2">
      <c r="A96" s="30">
        <v>11</v>
      </c>
      <c r="B96" s="30"/>
      <c r="C96" s="23" t="s">
        <v>120</v>
      </c>
      <c r="D96" s="31"/>
      <c r="E96" s="31"/>
      <c r="F96" s="31"/>
      <c r="G96" s="31"/>
      <c r="H96" s="31"/>
      <c r="I96" s="32"/>
      <c r="J96" s="33" t="s">
        <v>107</v>
      </c>
      <c r="K96" s="33"/>
      <c r="L96" s="33"/>
      <c r="M96" s="33"/>
      <c r="N96" s="33"/>
      <c r="O96" s="34" t="s">
        <v>108</v>
      </c>
      <c r="P96" s="31"/>
      <c r="Q96" s="31"/>
      <c r="R96" s="31"/>
      <c r="S96" s="31"/>
      <c r="T96" s="31"/>
      <c r="U96" s="31"/>
      <c r="V96" s="31"/>
      <c r="W96" s="31"/>
      <c r="X96" s="32"/>
      <c r="Y96" s="26">
        <v>1</v>
      </c>
      <c r="Z96" s="26"/>
      <c r="AA96" s="26"/>
      <c r="AB96" s="26"/>
      <c r="AC96" s="26"/>
      <c r="AD96" s="26">
        <v>0</v>
      </c>
      <c r="AE96" s="26"/>
      <c r="AF96" s="26"/>
      <c r="AG96" s="26"/>
      <c r="AH96" s="26"/>
      <c r="AI96" s="26">
        <f>Y96+AD96</f>
        <v>1</v>
      </c>
      <c r="AJ96" s="26"/>
      <c r="AK96" s="26"/>
      <c r="AL96" s="26"/>
      <c r="AM96" s="26"/>
      <c r="AN96" s="26">
        <v>0</v>
      </c>
      <c r="AO96" s="26"/>
      <c r="AP96" s="26"/>
      <c r="AQ96" s="26"/>
      <c r="AR96" s="26"/>
      <c r="AS96" s="26">
        <v>0</v>
      </c>
      <c r="AT96" s="26"/>
      <c r="AU96" s="26"/>
      <c r="AV96" s="26"/>
      <c r="AW96" s="26"/>
      <c r="AX96" s="27">
        <f>AN96+AS96</f>
        <v>0</v>
      </c>
      <c r="AY96" s="27"/>
      <c r="AZ96" s="27"/>
      <c r="BA96" s="27"/>
      <c r="BB96" s="27"/>
      <c r="BC96" s="27">
        <f>AN96-Y96</f>
        <v>-1</v>
      </c>
      <c r="BD96" s="27"/>
      <c r="BE96" s="27"/>
      <c r="BF96" s="27"/>
      <c r="BG96" s="27"/>
      <c r="BH96" s="27">
        <f>AS96-AD96</f>
        <v>0</v>
      </c>
      <c r="BI96" s="27"/>
      <c r="BJ96" s="27"/>
      <c r="BK96" s="27"/>
      <c r="BL96" s="27"/>
      <c r="BM96" s="27">
        <f>BC96+BH96</f>
        <v>-1</v>
      </c>
      <c r="BN96" s="27"/>
      <c r="BO96" s="27"/>
      <c r="BP96" s="27"/>
      <c r="BQ96" s="27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80" ht="25.5" customHeight="1" x14ac:dyDescent="0.2">
      <c r="A97" s="30"/>
      <c r="B97" s="30"/>
      <c r="C97" s="23" t="s">
        <v>122</v>
      </c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5"/>
      <c r="BR97" s="11"/>
      <c r="BS97" s="11"/>
      <c r="BT97" s="11"/>
      <c r="BU97" s="11"/>
      <c r="BV97" s="11"/>
      <c r="BW97" s="11"/>
      <c r="BX97" s="11"/>
      <c r="BY97" s="11"/>
      <c r="BZ97" s="9"/>
      <c r="CB97" s="1" t="s">
        <v>121</v>
      </c>
    </row>
    <row r="98" spans="1:80" s="19" customFormat="1" ht="15.75" x14ac:dyDescent="0.2">
      <c r="A98" s="35">
        <v>0</v>
      </c>
      <c r="B98" s="35"/>
      <c r="C98" s="36" t="s">
        <v>123</v>
      </c>
      <c r="D98" s="37"/>
      <c r="E98" s="37"/>
      <c r="F98" s="37"/>
      <c r="G98" s="37"/>
      <c r="H98" s="37"/>
      <c r="I98" s="38"/>
      <c r="J98" s="39" t="s">
        <v>87</v>
      </c>
      <c r="K98" s="39"/>
      <c r="L98" s="39"/>
      <c r="M98" s="39"/>
      <c r="N98" s="39"/>
      <c r="O98" s="40" t="s">
        <v>87</v>
      </c>
      <c r="P98" s="37"/>
      <c r="Q98" s="37"/>
      <c r="R98" s="37"/>
      <c r="S98" s="37"/>
      <c r="T98" s="37"/>
      <c r="U98" s="37"/>
      <c r="V98" s="37"/>
      <c r="W98" s="37"/>
      <c r="X98" s="38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1"/>
      <c r="BS98" s="21"/>
      <c r="BT98" s="21"/>
      <c r="BU98" s="21"/>
      <c r="BV98" s="21"/>
      <c r="BW98" s="21"/>
      <c r="BX98" s="21"/>
      <c r="BY98" s="21"/>
      <c r="BZ98" s="22"/>
    </row>
    <row r="99" spans="1:80" ht="89.25" customHeight="1" x14ac:dyDescent="0.2">
      <c r="A99" s="30">
        <v>12</v>
      </c>
      <c r="B99" s="30"/>
      <c r="C99" s="23" t="s">
        <v>124</v>
      </c>
      <c r="D99" s="31"/>
      <c r="E99" s="31"/>
      <c r="F99" s="31"/>
      <c r="G99" s="31"/>
      <c r="H99" s="31"/>
      <c r="I99" s="32"/>
      <c r="J99" s="33" t="s">
        <v>89</v>
      </c>
      <c r="K99" s="33"/>
      <c r="L99" s="33"/>
      <c r="M99" s="33"/>
      <c r="N99" s="33"/>
      <c r="O99" s="34" t="s">
        <v>125</v>
      </c>
      <c r="P99" s="31"/>
      <c r="Q99" s="31"/>
      <c r="R99" s="31"/>
      <c r="S99" s="31"/>
      <c r="T99" s="31"/>
      <c r="U99" s="31"/>
      <c r="V99" s="31"/>
      <c r="W99" s="31"/>
      <c r="X99" s="32"/>
      <c r="Y99" s="26">
        <v>190000</v>
      </c>
      <c r="Z99" s="26"/>
      <c r="AA99" s="26"/>
      <c r="AB99" s="26"/>
      <c r="AC99" s="26"/>
      <c r="AD99" s="26">
        <v>0</v>
      </c>
      <c r="AE99" s="26"/>
      <c r="AF99" s="26"/>
      <c r="AG99" s="26"/>
      <c r="AH99" s="26"/>
      <c r="AI99" s="26">
        <f>Y99+AD99</f>
        <v>190000</v>
      </c>
      <c r="AJ99" s="26"/>
      <c r="AK99" s="26"/>
      <c r="AL99" s="26"/>
      <c r="AM99" s="26"/>
      <c r="AN99" s="26">
        <v>0</v>
      </c>
      <c r="AO99" s="26"/>
      <c r="AP99" s="26"/>
      <c r="AQ99" s="26"/>
      <c r="AR99" s="26"/>
      <c r="AS99" s="26">
        <v>0</v>
      </c>
      <c r="AT99" s="26"/>
      <c r="AU99" s="26"/>
      <c r="AV99" s="26"/>
      <c r="AW99" s="26"/>
      <c r="AX99" s="27">
        <f>AN99+AS99</f>
        <v>0</v>
      </c>
      <c r="AY99" s="27"/>
      <c r="AZ99" s="27"/>
      <c r="BA99" s="27"/>
      <c r="BB99" s="27"/>
      <c r="BC99" s="27">
        <f>AN99-Y99</f>
        <v>-190000</v>
      </c>
      <c r="BD99" s="27"/>
      <c r="BE99" s="27"/>
      <c r="BF99" s="27"/>
      <c r="BG99" s="27"/>
      <c r="BH99" s="27">
        <f>AS99-AD99</f>
        <v>0</v>
      </c>
      <c r="BI99" s="27"/>
      <c r="BJ99" s="27"/>
      <c r="BK99" s="27"/>
      <c r="BL99" s="27"/>
      <c r="BM99" s="27">
        <f>BC99+BH99</f>
        <v>-190000</v>
      </c>
      <c r="BN99" s="27"/>
      <c r="BO99" s="27"/>
      <c r="BP99" s="27"/>
      <c r="BQ99" s="27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ht="38.25" customHeight="1" x14ac:dyDescent="0.2">
      <c r="A100" s="30"/>
      <c r="B100" s="30"/>
      <c r="C100" s="23" t="s">
        <v>92</v>
      </c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5"/>
      <c r="BR100" s="11"/>
      <c r="BS100" s="11"/>
      <c r="BT100" s="11"/>
      <c r="BU100" s="11"/>
      <c r="BV100" s="11"/>
      <c r="BW100" s="11"/>
      <c r="BX100" s="11"/>
      <c r="BY100" s="11"/>
      <c r="BZ100" s="9"/>
      <c r="CB100" s="1" t="s">
        <v>126</v>
      </c>
    </row>
    <row r="101" spans="1:80" ht="63.75" customHeight="1" x14ac:dyDescent="0.2">
      <c r="A101" s="30">
        <v>13</v>
      </c>
      <c r="B101" s="30"/>
      <c r="C101" s="23" t="s">
        <v>127</v>
      </c>
      <c r="D101" s="31"/>
      <c r="E101" s="31"/>
      <c r="F101" s="31"/>
      <c r="G101" s="31"/>
      <c r="H101" s="31"/>
      <c r="I101" s="32"/>
      <c r="J101" s="33" t="s">
        <v>89</v>
      </c>
      <c r="K101" s="33"/>
      <c r="L101" s="33"/>
      <c r="M101" s="33"/>
      <c r="N101" s="33"/>
      <c r="O101" s="34" t="s">
        <v>125</v>
      </c>
      <c r="P101" s="31"/>
      <c r="Q101" s="31"/>
      <c r="R101" s="31"/>
      <c r="S101" s="31"/>
      <c r="T101" s="31"/>
      <c r="U101" s="31"/>
      <c r="V101" s="31"/>
      <c r="W101" s="31"/>
      <c r="X101" s="32"/>
      <c r="Y101" s="26">
        <v>19000</v>
      </c>
      <c r="Z101" s="26"/>
      <c r="AA101" s="26"/>
      <c r="AB101" s="26"/>
      <c r="AC101" s="26"/>
      <c r="AD101" s="26">
        <v>0</v>
      </c>
      <c r="AE101" s="26"/>
      <c r="AF101" s="26"/>
      <c r="AG101" s="26"/>
      <c r="AH101" s="26"/>
      <c r="AI101" s="26">
        <f>Y101+AD101</f>
        <v>19000</v>
      </c>
      <c r="AJ101" s="26"/>
      <c r="AK101" s="26"/>
      <c r="AL101" s="26"/>
      <c r="AM101" s="26"/>
      <c r="AN101" s="26">
        <v>0</v>
      </c>
      <c r="AO101" s="26"/>
      <c r="AP101" s="26"/>
      <c r="AQ101" s="26"/>
      <c r="AR101" s="26"/>
      <c r="AS101" s="26">
        <v>0</v>
      </c>
      <c r="AT101" s="26"/>
      <c r="AU101" s="26"/>
      <c r="AV101" s="26"/>
      <c r="AW101" s="26"/>
      <c r="AX101" s="27">
        <f>AN101+AS101</f>
        <v>0</v>
      </c>
      <c r="AY101" s="27"/>
      <c r="AZ101" s="27"/>
      <c r="BA101" s="27"/>
      <c r="BB101" s="27"/>
      <c r="BC101" s="27">
        <f>AN101-Y101</f>
        <v>-19000</v>
      </c>
      <c r="BD101" s="27"/>
      <c r="BE101" s="27"/>
      <c r="BF101" s="27"/>
      <c r="BG101" s="27"/>
      <c r="BH101" s="27">
        <f>AS101-AD101</f>
        <v>0</v>
      </c>
      <c r="BI101" s="27"/>
      <c r="BJ101" s="27"/>
      <c r="BK101" s="27"/>
      <c r="BL101" s="27"/>
      <c r="BM101" s="27">
        <f>BC101+BH101</f>
        <v>-19000</v>
      </c>
      <c r="BN101" s="27"/>
      <c r="BO101" s="27"/>
      <c r="BP101" s="27"/>
      <c r="BQ101" s="27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80" ht="38.25" customHeight="1" x14ac:dyDescent="0.2">
      <c r="A102" s="30"/>
      <c r="B102" s="30"/>
      <c r="C102" s="23" t="s">
        <v>92</v>
      </c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5"/>
      <c r="BR102" s="11"/>
      <c r="BS102" s="11"/>
      <c r="BT102" s="11"/>
      <c r="BU102" s="11"/>
      <c r="BV102" s="11"/>
      <c r="BW102" s="11"/>
      <c r="BX102" s="11"/>
      <c r="BY102" s="11"/>
      <c r="BZ102" s="9"/>
      <c r="CB102" s="1" t="s">
        <v>128</v>
      </c>
    </row>
    <row r="103" spans="1:80" ht="127.5" customHeight="1" x14ac:dyDescent="0.2">
      <c r="A103" s="30">
        <v>14</v>
      </c>
      <c r="B103" s="30"/>
      <c r="C103" s="23" t="s">
        <v>129</v>
      </c>
      <c r="D103" s="31"/>
      <c r="E103" s="31"/>
      <c r="F103" s="31"/>
      <c r="G103" s="31"/>
      <c r="H103" s="31"/>
      <c r="I103" s="32"/>
      <c r="J103" s="33" t="s">
        <v>89</v>
      </c>
      <c r="K103" s="33"/>
      <c r="L103" s="33"/>
      <c r="M103" s="33"/>
      <c r="N103" s="33"/>
      <c r="O103" s="34" t="s">
        <v>125</v>
      </c>
      <c r="P103" s="31"/>
      <c r="Q103" s="31"/>
      <c r="R103" s="31"/>
      <c r="S103" s="31"/>
      <c r="T103" s="31"/>
      <c r="U103" s="31"/>
      <c r="V103" s="31"/>
      <c r="W103" s="31"/>
      <c r="X103" s="32"/>
      <c r="Y103" s="26">
        <v>2000000</v>
      </c>
      <c r="Z103" s="26"/>
      <c r="AA103" s="26"/>
      <c r="AB103" s="26"/>
      <c r="AC103" s="26"/>
      <c r="AD103" s="26">
        <v>0</v>
      </c>
      <c r="AE103" s="26"/>
      <c r="AF103" s="26"/>
      <c r="AG103" s="26"/>
      <c r="AH103" s="26"/>
      <c r="AI103" s="26">
        <f>Y103+AD103</f>
        <v>2000000</v>
      </c>
      <c r="AJ103" s="26"/>
      <c r="AK103" s="26"/>
      <c r="AL103" s="26"/>
      <c r="AM103" s="26"/>
      <c r="AN103" s="26">
        <v>0</v>
      </c>
      <c r="AO103" s="26"/>
      <c r="AP103" s="26"/>
      <c r="AQ103" s="26"/>
      <c r="AR103" s="26"/>
      <c r="AS103" s="26">
        <v>0</v>
      </c>
      <c r="AT103" s="26"/>
      <c r="AU103" s="26"/>
      <c r="AV103" s="26"/>
      <c r="AW103" s="26"/>
      <c r="AX103" s="27">
        <f>AN103+AS103</f>
        <v>0</v>
      </c>
      <c r="AY103" s="27"/>
      <c r="AZ103" s="27"/>
      <c r="BA103" s="27"/>
      <c r="BB103" s="27"/>
      <c r="BC103" s="27">
        <f>AN103-Y103</f>
        <v>-2000000</v>
      </c>
      <c r="BD103" s="27"/>
      <c r="BE103" s="27"/>
      <c r="BF103" s="27"/>
      <c r="BG103" s="27"/>
      <c r="BH103" s="27">
        <f>AS103-AD103</f>
        <v>0</v>
      </c>
      <c r="BI103" s="27"/>
      <c r="BJ103" s="27"/>
      <c r="BK103" s="27"/>
      <c r="BL103" s="27"/>
      <c r="BM103" s="27">
        <f>BC103+BH103</f>
        <v>-2000000</v>
      </c>
      <c r="BN103" s="27"/>
      <c r="BO103" s="27"/>
      <c r="BP103" s="27"/>
      <c r="BQ103" s="27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80" ht="25.5" customHeight="1" x14ac:dyDescent="0.2">
      <c r="A104" s="30"/>
      <c r="B104" s="30"/>
      <c r="C104" s="23" t="s">
        <v>95</v>
      </c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5"/>
      <c r="BR104" s="11"/>
      <c r="BS104" s="11"/>
      <c r="BT104" s="11"/>
      <c r="BU104" s="11"/>
      <c r="BV104" s="11"/>
      <c r="BW104" s="11"/>
      <c r="BX104" s="11"/>
      <c r="BY104" s="11"/>
      <c r="BZ104" s="9"/>
      <c r="CB104" s="1" t="s">
        <v>130</v>
      </c>
    </row>
    <row r="105" spans="1:80" ht="38.25" customHeight="1" x14ac:dyDescent="0.2">
      <c r="A105" s="30">
        <v>15</v>
      </c>
      <c r="B105" s="30"/>
      <c r="C105" s="23" t="s">
        <v>131</v>
      </c>
      <c r="D105" s="31"/>
      <c r="E105" s="31"/>
      <c r="F105" s="31"/>
      <c r="G105" s="31"/>
      <c r="H105" s="31"/>
      <c r="I105" s="32"/>
      <c r="J105" s="33" t="s">
        <v>89</v>
      </c>
      <c r="K105" s="33"/>
      <c r="L105" s="33"/>
      <c r="M105" s="33"/>
      <c r="N105" s="33"/>
      <c r="O105" s="34" t="s">
        <v>125</v>
      </c>
      <c r="P105" s="31"/>
      <c r="Q105" s="31"/>
      <c r="R105" s="31"/>
      <c r="S105" s="31"/>
      <c r="T105" s="31"/>
      <c r="U105" s="31"/>
      <c r="V105" s="31"/>
      <c r="W105" s="31"/>
      <c r="X105" s="32"/>
      <c r="Y105" s="26">
        <v>426000</v>
      </c>
      <c r="Z105" s="26"/>
      <c r="AA105" s="26"/>
      <c r="AB105" s="26"/>
      <c r="AC105" s="26"/>
      <c r="AD105" s="26">
        <v>2284371</v>
      </c>
      <c r="AE105" s="26"/>
      <c r="AF105" s="26"/>
      <c r="AG105" s="26"/>
      <c r="AH105" s="26"/>
      <c r="AI105" s="26">
        <f>Y105+AD105</f>
        <v>2710371</v>
      </c>
      <c r="AJ105" s="26"/>
      <c r="AK105" s="26"/>
      <c r="AL105" s="26"/>
      <c r="AM105" s="26"/>
      <c r="AN105" s="26">
        <v>0</v>
      </c>
      <c r="AO105" s="26"/>
      <c r="AP105" s="26"/>
      <c r="AQ105" s="26"/>
      <c r="AR105" s="26"/>
      <c r="AS105" s="26">
        <v>2284371</v>
      </c>
      <c r="AT105" s="26"/>
      <c r="AU105" s="26"/>
      <c r="AV105" s="26"/>
      <c r="AW105" s="26"/>
      <c r="AX105" s="27">
        <f>AN105+AS105</f>
        <v>2284371</v>
      </c>
      <c r="AY105" s="27"/>
      <c r="AZ105" s="27"/>
      <c r="BA105" s="27"/>
      <c r="BB105" s="27"/>
      <c r="BC105" s="27">
        <f>AN105-Y105</f>
        <v>-426000</v>
      </c>
      <c r="BD105" s="27"/>
      <c r="BE105" s="27"/>
      <c r="BF105" s="27"/>
      <c r="BG105" s="27"/>
      <c r="BH105" s="27">
        <f>AS105-AD105</f>
        <v>0</v>
      </c>
      <c r="BI105" s="27"/>
      <c r="BJ105" s="27"/>
      <c r="BK105" s="27"/>
      <c r="BL105" s="27"/>
      <c r="BM105" s="27">
        <f>BC105+BH105</f>
        <v>-426000</v>
      </c>
      <c r="BN105" s="27"/>
      <c r="BO105" s="27"/>
      <c r="BP105" s="27"/>
      <c r="BQ105" s="27"/>
      <c r="BR105" s="11"/>
      <c r="BS105" s="11"/>
      <c r="BT105" s="11"/>
      <c r="BU105" s="11"/>
      <c r="BV105" s="11"/>
      <c r="BW105" s="11"/>
      <c r="BX105" s="11"/>
      <c r="BY105" s="11"/>
      <c r="BZ105" s="9"/>
    </row>
    <row r="106" spans="1:80" ht="38.25" customHeight="1" x14ac:dyDescent="0.2">
      <c r="A106" s="30"/>
      <c r="B106" s="30"/>
      <c r="C106" s="23" t="s">
        <v>98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5"/>
      <c r="BR106" s="11"/>
      <c r="BS106" s="11"/>
      <c r="BT106" s="11"/>
      <c r="BU106" s="11"/>
      <c r="BV106" s="11"/>
      <c r="BW106" s="11"/>
      <c r="BX106" s="11"/>
      <c r="BY106" s="11"/>
      <c r="BZ106" s="9"/>
      <c r="CB106" s="1" t="s">
        <v>132</v>
      </c>
    </row>
    <row r="107" spans="1:80" ht="63.75" customHeight="1" x14ac:dyDescent="0.2">
      <c r="A107" s="30">
        <v>16</v>
      </c>
      <c r="B107" s="30"/>
      <c r="C107" s="23" t="s">
        <v>133</v>
      </c>
      <c r="D107" s="31"/>
      <c r="E107" s="31"/>
      <c r="F107" s="31"/>
      <c r="G107" s="31"/>
      <c r="H107" s="31"/>
      <c r="I107" s="32"/>
      <c r="J107" s="33" t="s">
        <v>89</v>
      </c>
      <c r="K107" s="33"/>
      <c r="L107" s="33"/>
      <c r="M107" s="33"/>
      <c r="N107" s="33"/>
      <c r="O107" s="34" t="s">
        <v>125</v>
      </c>
      <c r="P107" s="31"/>
      <c r="Q107" s="31"/>
      <c r="R107" s="31"/>
      <c r="S107" s="31"/>
      <c r="T107" s="31"/>
      <c r="U107" s="31"/>
      <c r="V107" s="31"/>
      <c r="W107" s="31"/>
      <c r="X107" s="32"/>
      <c r="Y107" s="26">
        <v>315.3</v>
      </c>
      <c r="Z107" s="26"/>
      <c r="AA107" s="26"/>
      <c r="AB107" s="26"/>
      <c r="AC107" s="26"/>
      <c r="AD107" s="26">
        <v>0</v>
      </c>
      <c r="AE107" s="26"/>
      <c r="AF107" s="26"/>
      <c r="AG107" s="26"/>
      <c r="AH107" s="26"/>
      <c r="AI107" s="26">
        <f>Y107+AD107</f>
        <v>315.3</v>
      </c>
      <c r="AJ107" s="26"/>
      <c r="AK107" s="26"/>
      <c r="AL107" s="26"/>
      <c r="AM107" s="26"/>
      <c r="AN107" s="26">
        <v>0</v>
      </c>
      <c r="AO107" s="26"/>
      <c r="AP107" s="26"/>
      <c r="AQ107" s="26"/>
      <c r="AR107" s="26"/>
      <c r="AS107" s="26">
        <v>0</v>
      </c>
      <c r="AT107" s="26"/>
      <c r="AU107" s="26"/>
      <c r="AV107" s="26"/>
      <c r="AW107" s="26"/>
      <c r="AX107" s="27">
        <f>AN107+AS107</f>
        <v>0</v>
      </c>
      <c r="AY107" s="27"/>
      <c r="AZ107" s="27"/>
      <c r="BA107" s="27"/>
      <c r="BB107" s="27"/>
      <c r="BC107" s="27">
        <f>AN107-Y107</f>
        <v>-315.3</v>
      </c>
      <c r="BD107" s="27"/>
      <c r="BE107" s="27"/>
      <c r="BF107" s="27"/>
      <c r="BG107" s="27"/>
      <c r="BH107" s="27">
        <f>AS107-AD107</f>
        <v>0</v>
      </c>
      <c r="BI107" s="27"/>
      <c r="BJ107" s="27"/>
      <c r="BK107" s="27"/>
      <c r="BL107" s="27"/>
      <c r="BM107" s="27">
        <f>BC107+BH107</f>
        <v>-315.3</v>
      </c>
      <c r="BN107" s="27"/>
      <c r="BO107" s="27"/>
      <c r="BP107" s="27"/>
      <c r="BQ107" s="27"/>
      <c r="BR107" s="11"/>
      <c r="BS107" s="11"/>
      <c r="BT107" s="11"/>
      <c r="BU107" s="11"/>
      <c r="BV107" s="11"/>
      <c r="BW107" s="11"/>
      <c r="BX107" s="11"/>
      <c r="BY107" s="11"/>
      <c r="BZ107" s="9"/>
    </row>
    <row r="108" spans="1:80" ht="25.5" customHeight="1" x14ac:dyDescent="0.2">
      <c r="A108" s="30"/>
      <c r="B108" s="30"/>
      <c r="C108" s="23" t="s">
        <v>101</v>
      </c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5"/>
      <c r="BR108" s="11"/>
      <c r="BS108" s="11"/>
      <c r="BT108" s="11"/>
      <c r="BU108" s="11"/>
      <c r="BV108" s="11"/>
      <c r="BW108" s="11"/>
      <c r="BX108" s="11"/>
      <c r="BY108" s="11"/>
      <c r="BZ108" s="9"/>
      <c r="CB108" s="1" t="s">
        <v>134</v>
      </c>
    </row>
    <row r="109" spans="1:80" ht="63.75" customHeight="1" x14ac:dyDescent="0.2">
      <c r="A109" s="30">
        <v>17</v>
      </c>
      <c r="B109" s="30"/>
      <c r="C109" s="23" t="s">
        <v>135</v>
      </c>
      <c r="D109" s="31"/>
      <c r="E109" s="31"/>
      <c r="F109" s="31"/>
      <c r="G109" s="31"/>
      <c r="H109" s="31"/>
      <c r="I109" s="32"/>
      <c r="J109" s="33" t="s">
        <v>89</v>
      </c>
      <c r="K109" s="33"/>
      <c r="L109" s="33"/>
      <c r="M109" s="33"/>
      <c r="N109" s="33"/>
      <c r="O109" s="34" t="s">
        <v>125</v>
      </c>
      <c r="P109" s="31"/>
      <c r="Q109" s="31"/>
      <c r="R109" s="31"/>
      <c r="S109" s="31"/>
      <c r="T109" s="31"/>
      <c r="U109" s="31"/>
      <c r="V109" s="31"/>
      <c r="W109" s="31"/>
      <c r="X109" s="32"/>
      <c r="Y109" s="26">
        <v>190000</v>
      </c>
      <c r="Z109" s="26"/>
      <c r="AA109" s="26"/>
      <c r="AB109" s="26"/>
      <c r="AC109" s="26"/>
      <c r="AD109" s="26">
        <v>0</v>
      </c>
      <c r="AE109" s="26"/>
      <c r="AF109" s="26"/>
      <c r="AG109" s="26"/>
      <c r="AH109" s="26"/>
      <c r="AI109" s="26">
        <f>Y109+AD109</f>
        <v>190000</v>
      </c>
      <c r="AJ109" s="26"/>
      <c r="AK109" s="26"/>
      <c r="AL109" s="26"/>
      <c r="AM109" s="26"/>
      <c r="AN109" s="26">
        <v>0</v>
      </c>
      <c r="AO109" s="26"/>
      <c r="AP109" s="26"/>
      <c r="AQ109" s="26"/>
      <c r="AR109" s="26"/>
      <c r="AS109" s="26">
        <v>0</v>
      </c>
      <c r="AT109" s="26"/>
      <c r="AU109" s="26"/>
      <c r="AV109" s="26"/>
      <c r="AW109" s="26"/>
      <c r="AX109" s="27">
        <f>AN109+AS109</f>
        <v>0</v>
      </c>
      <c r="AY109" s="27"/>
      <c r="AZ109" s="27"/>
      <c r="BA109" s="27"/>
      <c r="BB109" s="27"/>
      <c r="BC109" s="27">
        <f>AN109-Y109</f>
        <v>-190000</v>
      </c>
      <c r="BD109" s="27"/>
      <c r="BE109" s="27"/>
      <c r="BF109" s="27"/>
      <c r="BG109" s="27"/>
      <c r="BH109" s="27">
        <f>AS109-AD109</f>
        <v>0</v>
      </c>
      <c r="BI109" s="27"/>
      <c r="BJ109" s="27"/>
      <c r="BK109" s="27"/>
      <c r="BL109" s="27"/>
      <c r="BM109" s="27">
        <f>BC109+BH109</f>
        <v>-190000</v>
      </c>
      <c r="BN109" s="27"/>
      <c r="BO109" s="27"/>
      <c r="BP109" s="27"/>
      <c r="BQ109" s="27"/>
      <c r="BR109" s="11"/>
      <c r="BS109" s="11"/>
      <c r="BT109" s="11"/>
      <c r="BU109" s="11"/>
      <c r="BV109" s="11"/>
      <c r="BW109" s="11"/>
      <c r="BX109" s="11"/>
      <c r="BY109" s="11"/>
      <c r="BZ109" s="9"/>
    </row>
    <row r="110" spans="1:80" ht="38.25" customHeight="1" x14ac:dyDescent="0.2">
      <c r="A110" s="30"/>
      <c r="B110" s="30"/>
      <c r="C110" s="23" t="s">
        <v>104</v>
      </c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5"/>
      <c r="BR110" s="11"/>
      <c r="BS110" s="11"/>
      <c r="BT110" s="11"/>
      <c r="BU110" s="11"/>
      <c r="BV110" s="11"/>
      <c r="BW110" s="11"/>
      <c r="BX110" s="11"/>
      <c r="BY110" s="11"/>
      <c r="BZ110" s="9"/>
      <c r="CB110" s="1" t="s">
        <v>136</v>
      </c>
    </row>
    <row r="111" spans="1:80" s="19" customFormat="1" ht="15.75" x14ac:dyDescent="0.2">
      <c r="A111" s="35">
        <v>0</v>
      </c>
      <c r="B111" s="35"/>
      <c r="C111" s="36" t="s">
        <v>137</v>
      </c>
      <c r="D111" s="37"/>
      <c r="E111" s="37"/>
      <c r="F111" s="37"/>
      <c r="G111" s="37"/>
      <c r="H111" s="37"/>
      <c r="I111" s="38"/>
      <c r="J111" s="39" t="s">
        <v>87</v>
      </c>
      <c r="K111" s="39"/>
      <c r="L111" s="39"/>
      <c r="M111" s="39"/>
      <c r="N111" s="39"/>
      <c r="O111" s="40" t="s">
        <v>87</v>
      </c>
      <c r="P111" s="37"/>
      <c r="Q111" s="37"/>
      <c r="R111" s="37"/>
      <c r="S111" s="37"/>
      <c r="T111" s="37"/>
      <c r="U111" s="37"/>
      <c r="V111" s="37"/>
      <c r="W111" s="37"/>
      <c r="X111" s="38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1"/>
      <c r="BS111" s="21"/>
      <c r="BT111" s="21"/>
      <c r="BU111" s="21"/>
      <c r="BV111" s="21"/>
      <c r="BW111" s="21"/>
      <c r="BX111" s="21"/>
      <c r="BY111" s="21"/>
      <c r="BZ111" s="22"/>
    </row>
    <row r="112" spans="1:80" ht="114.75" customHeight="1" x14ac:dyDescent="0.2">
      <c r="A112" s="30">
        <v>18</v>
      </c>
      <c r="B112" s="30"/>
      <c r="C112" s="23" t="s">
        <v>138</v>
      </c>
      <c r="D112" s="31"/>
      <c r="E112" s="31"/>
      <c r="F112" s="31"/>
      <c r="G112" s="31"/>
      <c r="H112" s="31"/>
      <c r="I112" s="32"/>
      <c r="J112" s="33" t="s">
        <v>139</v>
      </c>
      <c r="K112" s="33"/>
      <c r="L112" s="33"/>
      <c r="M112" s="33"/>
      <c r="N112" s="33"/>
      <c r="O112" s="34" t="s">
        <v>125</v>
      </c>
      <c r="P112" s="31"/>
      <c r="Q112" s="31"/>
      <c r="R112" s="31"/>
      <c r="S112" s="31"/>
      <c r="T112" s="31"/>
      <c r="U112" s="31"/>
      <c r="V112" s="31"/>
      <c r="W112" s="31"/>
      <c r="X112" s="32"/>
      <c r="Y112" s="26">
        <v>100</v>
      </c>
      <c r="Z112" s="26"/>
      <c r="AA112" s="26"/>
      <c r="AB112" s="26"/>
      <c r="AC112" s="26"/>
      <c r="AD112" s="26">
        <v>0</v>
      </c>
      <c r="AE112" s="26"/>
      <c r="AF112" s="26"/>
      <c r="AG112" s="26"/>
      <c r="AH112" s="26"/>
      <c r="AI112" s="26">
        <f>Y112+AD112</f>
        <v>100</v>
      </c>
      <c r="AJ112" s="26"/>
      <c r="AK112" s="26"/>
      <c r="AL112" s="26"/>
      <c r="AM112" s="26"/>
      <c r="AN112" s="26">
        <v>0</v>
      </c>
      <c r="AO112" s="26"/>
      <c r="AP112" s="26"/>
      <c r="AQ112" s="26"/>
      <c r="AR112" s="26"/>
      <c r="AS112" s="26">
        <v>0</v>
      </c>
      <c r="AT112" s="26"/>
      <c r="AU112" s="26"/>
      <c r="AV112" s="26"/>
      <c r="AW112" s="26"/>
      <c r="AX112" s="27">
        <f>AN112+AS112</f>
        <v>0</v>
      </c>
      <c r="AY112" s="27"/>
      <c r="AZ112" s="27"/>
      <c r="BA112" s="27"/>
      <c r="BB112" s="27"/>
      <c r="BC112" s="27">
        <f>AN112-Y112</f>
        <v>-100</v>
      </c>
      <c r="BD112" s="27"/>
      <c r="BE112" s="27"/>
      <c r="BF112" s="27"/>
      <c r="BG112" s="27"/>
      <c r="BH112" s="27">
        <f>AS112-AD112</f>
        <v>0</v>
      </c>
      <c r="BI112" s="27"/>
      <c r="BJ112" s="27"/>
      <c r="BK112" s="27"/>
      <c r="BL112" s="27"/>
      <c r="BM112" s="27">
        <f>BC112+BH112</f>
        <v>-100</v>
      </c>
      <c r="BN112" s="27"/>
      <c r="BO112" s="27"/>
      <c r="BP112" s="27"/>
      <c r="BQ112" s="27"/>
      <c r="BR112" s="11"/>
      <c r="BS112" s="11"/>
      <c r="BT112" s="11"/>
      <c r="BU112" s="11"/>
      <c r="BV112" s="11"/>
      <c r="BW112" s="11"/>
      <c r="BX112" s="11"/>
      <c r="BY112" s="11"/>
      <c r="BZ112" s="9"/>
    </row>
    <row r="113" spans="1:80" ht="25.5" customHeight="1" x14ac:dyDescent="0.2">
      <c r="A113" s="30"/>
      <c r="B113" s="30"/>
      <c r="C113" s="23" t="s">
        <v>95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5"/>
      <c r="BR113" s="11"/>
      <c r="BS113" s="11"/>
      <c r="BT113" s="11"/>
      <c r="BU113" s="11"/>
      <c r="BV113" s="11"/>
      <c r="BW113" s="11"/>
      <c r="BX113" s="11"/>
      <c r="BY113" s="11"/>
      <c r="BZ113" s="9"/>
      <c r="CB113" s="1" t="s">
        <v>140</v>
      </c>
    </row>
    <row r="114" spans="1:80" ht="102" customHeight="1" x14ac:dyDescent="0.2">
      <c r="A114" s="30">
        <v>19</v>
      </c>
      <c r="B114" s="30"/>
      <c r="C114" s="23" t="s">
        <v>141</v>
      </c>
      <c r="D114" s="31"/>
      <c r="E114" s="31"/>
      <c r="F114" s="31"/>
      <c r="G114" s="31"/>
      <c r="H114" s="31"/>
      <c r="I114" s="32"/>
      <c r="J114" s="33" t="s">
        <v>139</v>
      </c>
      <c r="K114" s="33"/>
      <c r="L114" s="33"/>
      <c r="M114" s="33"/>
      <c r="N114" s="33"/>
      <c r="O114" s="34" t="s">
        <v>125</v>
      </c>
      <c r="P114" s="31"/>
      <c r="Q114" s="31"/>
      <c r="R114" s="31"/>
      <c r="S114" s="31"/>
      <c r="T114" s="31"/>
      <c r="U114" s="31"/>
      <c r="V114" s="31"/>
      <c r="W114" s="31"/>
      <c r="X114" s="32"/>
      <c r="Y114" s="26">
        <v>100</v>
      </c>
      <c r="Z114" s="26"/>
      <c r="AA114" s="26"/>
      <c r="AB114" s="26"/>
      <c r="AC114" s="26"/>
      <c r="AD114" s="26">
        <v>0</v>
      </c>
      <c r="AE114" s="26"/>
      <c r="AF114" s="26"/>
      <c r="AG114" s="26"/>
      <c r="AH114" s="26"/>
      <c r="AI114" s="26">
        <f>Y114+AD114</f>
        <v>100</v>
      </c>
      <c r="AJ114" s="26"/>
      <c r="AK114" s="26"/>
      <c r="AL114" s="26"/>
      <c r="AM114" s="26"/>
      <c r="AN114" s="26">
        <v>0</v>
      </c>
      <c r="AO114" s="26"/>
      <c r="AP114" s="26"/>
      <c r="AQ114" s="26"/>
      <c r="AR114" s="26"/>
      <c r="AS114" s="26">
        <v>0</v>
      </c>
      <c r="AT114" s="26"/>
      <c r="AU114" s="26"/>
      <c r="AV114" s="26"/>
      <c r="AW114" s="26"/>
      <c r="AX114" s="27">
        <f>AN114+AS114</f>
        <v>0</v>
      </c>
      <c r="AY114" s="27"/>
      <c r="AZ114" s="27"/>
      <c r="BA114" s="27"/>
      <c r="BB114" s="27"/>
      <c r="BC114" s="27">
        <f>AN114-Y114</f>
        <v>-100</v>
      </c>
      <c r="BD114" s="27"/>
      <c r="BE114" s="27"/>
      <c r="BF114" s="27"/>
      <c r="BG114" s="27"/>
      <c r="BH114" s="27">
        <f>AS114-AD114</f>
        <v>0</v>
      </c>
      <c r="BI114" s="27"/>
      <c r="BJ114" s="27"/>
      <c r="BK114" s="27"/>
      <c r="BL114" s="27"/>
      <c r="BM114" s="27">
        <f>BC114+BH114</f>
        <v>-100</v>
      </c>
      <c r="BN114" s="27"/>
      <c r="BO114" s="27"/>
      <c r="BP114" s="27"/>
      <c r="BQ114" s="27"/>
      <c r="BR114" s="11"/>
      <c r="BS114" s="11"/>
      <c r="BT114" s="11"/>
      <c r="BU114" s="11"/>
      <c r="BV114" s="11"/>
      <c r="BW114" s="11"/>
      <c r="BX114" s="11"/>
      <c r="BY114" s="11"/>
      <c r="BZ114" s="9"/>
    </row>
    <row r="115" spans="1:80" ht="38.25" customHeight="1" x14ac:dyDescent="0.2">
      <c r="A115" s="30"/>
      <c r="B115" s="30"/>
      <c r="C115" s="23" t="s">
        <v>92</v>
      </c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5"/>
      <c r="BR115" s="11"/>
      <c r="BS115" s="11"/>
      <c r="BT115" s="11"/>
      <c r="BU115" s="11"/>
      <c r="BV115" s="11"/>
      <c r="BW115" s="11"/>
      <c r="BX115" s="11"/>
      <c r="BY115" s="11"/>
      <c r="BZ115" s="9"/>
      <c r="CB115" s="1" t="s">
        <v>142</v>
      </c>
    </row>
    <row r="116" spans="1:80" ht="114.75" customHeight="1" x14ac:dyDescent="0.2">
      <c r="A116" s="30">
        <v>20</v>
      </c>
      <c r="B116" s="30"/>
      <c r="C116" s="23" t="s">
        <v>143</v>
      </c>
      <c r="D116" s="31"/>
      <c r="E116" s="31"/>
      <c r="F116" s="31"/>
      <c r="G116" s="31"/>
      <c r="H116" s="31"/>
      <c r="I116" s="32"/>
      <c r="J116" s="33" t="s">
        <v>139</v>
      </c>
      <c r="K116" s="33"/>
      <c r="L116" s="33"/>
      <c r="M116" s="33"/>
      <c r="N116" s="33"/>
      <c r="O116" s="34" t="s">
        <v>125</v>
      </c>
      <c r="P116" s="31"/>
      <c r="Q116" s="31"/>
      <c r="R116" s="31"/>
      <c r="S116" s="31"/>
      <c r="T116" s="31"/>
      <c r="U116" s="31"/>
      <c r="V116" s="31"/>
      <c r="W116" s="31"/>
      <c r="X116" s="32"/>
      <c r="Y116" s="26">
        <v>100</v>
      </c>
      <c r="Z116" s="26"/>
      <c r="AA116" s="26"/>
      <c r="AB116" s="26"/>
      <c r="AC116" s="26"/>
      <c r="AD116" s="26">
        <v>0</v>
      </c>
      <c r="AE116" s="26"/>
      <c r="AF116" s="26"/>
      <c r="AG116" s="26"/>
      <c r="AH116" s="26"/>
      <c r="AI116" s="26">
        <f>Y116+AD116</f>
        <v>100</v>
      </c>
      <c r="AJ116" s="26"/>
      <c r="AK116" s="26"/>
      <c r="AL116" s="26"/>
      <c r="AM116" s="26"/>
      <c r="AN116" s="26">
        <v>0</v>
      </c>
      <c r="AO116" s="26"/>
      <c r="AP116" s="26"/>
      <c r="AQ116" s="26"/>
      <c r="AR116" s="26"/>
      <c r="AS116" s="26">
        <v>100</v>
      </c>
      <c r="AT116" s="26"/>
      <c r="AU116" s="26"/>
      <c r="AV116" s="26"/>
      <c r="AW116" s="26"/>
      <c r="AX116" s="27">
        <f>AN116+AS116</f>
        <v>100</v>
      </c>
      <c r="AY116" s="27"/>
      <c r="AZ116" s="27"/>
      <c r="BA116" s="27"/>
      <c r="BB116" s="27"/>
      <c r="BC116" s="27">
        <f>AN116-Y116</f>
        <v>-100</v>
      </c>
      <c r="BD116" s="27"/>
      <c r="BE116" s="27"/>
      <c r="BF116" s="27"/>
      <c r="BG116" s="27"/>
      <c r="BH116" s="27">
        <f>AS116-AD116</f>
        <v>100</v>
      </c>
      <c r="BI116" s="27"/>
      <c r="BJ116" s="27"/>
      <c r="BK116" s="27"/>
      <c r="BL116" s="27"/>
      <c r="BM116" s="27">
        <f>BC116+BH116</f>
        <v>0</v>
      </c>
      <c r="BN116" s="27"/>
      <c r="BO116" s="27"/>
      <c r="BP116" s="27"/>
      <c r="BQ116" s="27"/>
      <c r="BR116" s="11"/>
      <c r="BS116" s="11"/>
      <c r="BT116" s="11"/>
      <c r="BU116" s="11"/>
      <c r="BV116" s="11"/>
      <c r="BW116" s="11"/>
      <c r="BX116" s="11"/>
      <c r="BY116" s="11"/>
      <c r="BZ116" s="9"/>
    </row>
    <row r="117" spans="1:80" ht="63.75" customHeight="1" x14ac:dyDescent="0.2">
      <c r="A117" s="30">
        <v>21</v>
      </c>
      <c r="B117" s="30"/>
      <c r="C117" s="23" t="s">
        <v>144</v>
      </c>
      <c r="D117" s="31"/>
      <c r="E117" s="31"/>
      <c r="F117" s="31"/>
      <c r="G117" s="31"/>
      <c r="H117" s="31"/>
      <c r="I117" s="32"/>
      <c r="J117" s="33" t="s">
        <v>139</v>
      </c>
      <c r="K117" s="33"/>
      <c r="L117" s="33"/>
      <c r="M117" s="33"/>
      <c r="N117" s="33"/>
      <c r="O117" s="34" t="s">
        <v>125</v>
      </c>
      <c r="P117" s="31"/>
      <c r="Q117" s="31"/>
      <c r="R117" s="31"/>
      <c r="S117" s="31"/>
      <c r="T117" s="31"/>
      <c r="U117" s="31"/>
      <c r="V117" s="31"/>
      <c r="W117" s="31"/>
      <c r="X117" s="32"/>
      <c r="Y117" s="26">
        <v>100</v>
      </c>
      <c r="Z117" s="26"/>
      <c r="AA117" s="26"/>
      <c r="AB117" s="26"/>
      <c r="AC117" s="26"/>
      <c r="AD117" s="26">
        <v>0</v>
      </c>
      <c r="AE117" s="26"/>
      <c r="AF117" s="26"/>
      <c r="AG117" s="26"/>
      <c r="AH117" s="26"/>
      <c r="AI117" s="26">
        <f>Y117+AD117</f>
        <v>100</v>
      </c>
      <c r="AJ117" s="26"/>
      <c r="AK117" s="26"/>
      <c r="AL117" s="26"/>
      <c r="AM117" s="26"/>
      <c r="AN117" s="26">
        <v>0</v>
      </c>
      <c r="AO117" s="26"/>
      <c r="AP117" s="26"/>
      <c r="AQ117" s="26"/>
      <c r="AR117" s="26"/>
      <c r="AS117" s="26">
        <v>0</v>
      </c>
      <c r="AT117" s="26"/>
      <c r="AU117" s="26"/>
      <c r="AV117" s="26"/>
      <c r="AW117" s="26"/>
      <c r="AX117" s="27">
        <f>AN117+AS117</f>
        <v>0</v>
      </c>
      <c r="AY117" s="27"/>
      <c r="AZ117" s="27"/>
      <c r="BA117" s="27"/>
      <c r="BB117" s="27"/>
      <c r="BC117" s="27">
        <f>AN117-Y117</f>
        <v>-100</v>
      </c>
      <c r="BD117" s="27"/>
      <c r="BE117" s="27"/>
      <c r="BF117" s="27"/>
      <c r="BG117" s="27"/>
      <c r="BH117" s="27">
        <f>AS117-AD117</f>
        <v>0</v>
      </c>
      <c r="BI117" s="27"/>
      <c r="BJ117" s="27"/>
      <c r="BK117" s="27"/>
      <c r="BL117" s="27"/>
      <c r="BM117" s="27">
        <f>BC117+BH117</f>
        <v>-100</v>
      </c>
      <c r="BN117" s="27"/>
      <c r="BO117" s="27"/>
      <c r="BP117" s="27"/>
      <c r="BQ117" s="27"/>
      <c r="BR117" s="11"/>
      <c r="BS117" s="11"/>
      <c r="BT117" s="11"/>
      <c r="BU117" s="11"/>
      <c r="BV117" s="11"/>
      <c r="BW117" s="11"/>
      <c r="BX117" s="11"/>
      <c r="BY117" s="11"/>
      <c r="BZ117" s="9"/>
    </row>
    <row r="118" spans="1:80" ht="25.5" customHeight="1" x14ac:dyDescent="0.2">
      <c r="A118" s="30"/>
      <c r="B118" s="30"/>
      <c r="C118" s="23" t="s">
        <v>101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5"/>
      <c r="BR118" s="11"/>
      <c r="BS118" s="11"/>
      <c r="BT118" s="11"/>
      <c r="BU118" s="11"/>
      <c r="BV118" s="11"/>
      <c r="BW118" s="11"/>
      <c r="BX118" s="11"/>
      <c r="BY118" s="11"/>
      <c r="BZ118" s="9"/>
      <c r="CB118" s="1" t="s">
        <v>145</v>
      </c>
    </row>
    <row r="119" spans="1:80" ht="76.5" customHeight="1" x14ac:dyDescent="0.2">
      <c r="A119" s="30">
        <v>22</v>
      </c>
      <c r="B119" s="30"/>
      <c r="C119" s="23" t="s">
        <v>146</v>
      </c>
      <c r="D119" s="31"/>
      <c r="E119" s="31"/>
      <c r="F119" s="31"/>
      <c r="G119" s="31"/>
      <c r="H119" s="31"/>
      <c r="I119" s="32"/>
      <c r="J119" s="33" t="s">
        <v>139</v>
      </c>
      <c r="K119" s="33"/>
      <c r="L119" s="33"/>
      <c r="M119" s="33"/>
      <c r="N119" s="33"/>
      <c r="O119" s="34" t="s">
        <v>125</v>
      </c>
      <c r="P119" s="31"/>
      <c r="Q119" s="31"/>
      <c r="R119" s="31"/>
      <c r="S119" s="31"/>
      <c r="T119" s="31"/>
      <c r="U119" s="31"/>
      <c r="V119" s="31"/>
      <c r="W119" s="31"/>
      <c r="X119" s="32"/>
      <c r="Y119" s="26">
        <v>100</v>
      </c>
      <c r="Z119" s="26"/>
      <c r="AA119" s="26"/>
      <c r="AB119" s="26"/>
      <c r="AC119" s="26"/>
      <c r="AD119" s="26">
        <v>0</v>
      </c>
      <c r="AE119" s="26"/>
      <c r="AF119" s="26"/>
      <c r="AG119" s="26"/>
      <c r="AH119" s="26"/>
      <c r="AI119" s="26">
        <f>Y119+AD119</f>
        <v>100</v>
      </c>
      <c r="AJ119" s="26"/>
      <c r="AK119" s="26"/>
      <c r="AL119" s="26"/>
      <c r="AM119" s="26"/>
      <c r="AN119" s="26">
        <v>0</v>
      </c>
      <c r="AO119" s="26"/>
      <c r="AP119" s="26"/>
      <c r="AQ119" s="26"/>
      <c r="AR119" s="26"/>
      <c r="AS119" s="26">
        <v>0</v>
      </c>
      <c r="AT119" s="26"/>
      <c r="AU119" s="26"/>
      <c r="AV119" s="26"/>
      <c r="AW119" s="26"/>
      <c r="AX119" s="27">
        <f>AN119+AS119</f>
        <v>0</v>
      </c>
      <c r="AY119" s="27"/>
      <c r="AZ119" s="27"/>
      <c r="BA119" s="27"/>
      <c r="BB119" s="27"/>
      <c r="BC119" s="27">
        <f>AN119-Y119</f>
        <v>-100</v>
      </c>
      <c r="BD119" s="27"/>
      <c r="BE119" s="27"/>
      <c r="BF119" s="27"/>
      <c r="BG119" s="27"/>
      <c r="BH119" s="27">
        <f>AS119-AD119</f>
        <v>0</v>
      </c>
      <c r="BI119" s="27"/>
      <c r="BJ119" s="27"/>
      <c r="BK119" s="27"/>
      <c r="BL119" s="27"/>
      <c r="BM119" s="27">
        <f>BC119+BH119</f>
        <v>-100</v>
      </c>
      <c r="BN119" s="27"/>
      <c r="BO119" s="27"/>
      <c r="BP119" s="27"/>
      <c r="BQ119" s="27"/>
      <c r="BR119" s="11"/>
      <c r="BS119" s="11"/>
      <c r="BT119" s="11"/>
      <c r="BU119" s="11"/>
      <c r="BV119" s="11"/>
      <c r="BW119" s="11"/>
      <c r="BX119" s="11"/>
      <c r="BY119" s="11"/>
      <c r="BZ119" s="9"/>
    </row>
    <row r="120" spans="1:80" ht="38.25" customHeight="1" x14ac:dyDescent="0.2">
      <c r="A120" s="30"/>
      <c r="B120" s="30"/>
      <c r="C120" s="23" t="s">
        <v>104</v>
      </c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5"/>
      <c r="BR120" s="11"/>
      <c r="BS120" s="11"/>
      <c r="BT120" s="11"/>
      <c r="BU120" s="11"/>
      <c r="BV120" s="11"/>
      <c r="BW120" s="11"/>
      <c r="BX120" s="11"/>
      <c r="BY120" s="11"/>
      <c r="BZ120" s="9"/>
      <c r="CB120" s="1" t="s">
        <v>147</v>
      </c>
    </row>
    <row r="122" spans="1:80" ht="15.95" customHeight="1" x14ac:dyDescent="0.2">
      <c r="A122" s="57" t="s">
        <v>56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7"/>
      <c r="AY122" s="57"/>
      <c r="AZ122" s="57"/>
      <c r="BA122" s="57"/>
      <c r="BB122" s="57"/>
      <c r="BC122" s="57"/>
      <c r="BD122" s="57"/>
      <c r="BE122" s="57"/>
      <c r="BF122" s="57"/>
      <c r="BG122" s="57"/>
      <c r="BH122" s="57"/>
      <c r="BI122" s="57"/>
      <c r="BJ122" s="57"/>
      <c r="BK122" s="57"/>
      <c r="BL122" s="57"/>
    </row>
    <row r="123" spans="1:80" ht="220.5" customHeight="1" x14ac:dyDescent="0.2">
      <c r="A123" s="101" t="s">
        <v>149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</row>
    <row r="124" spans="1:80" ht="15.95" customHeight="1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</row>
    <row r="125" spans="1:80" ht="15.9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</row>
    <row r="126" spans="1:80" ht="47.25" customHeight="1" x14ac:dyDescent="0.2">
      <c r="A126" s="91" t="s">
        <v>152</v>
      </c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3"/>
      <c r="AO126" s="3"/>
      <c r="AP126" s="94" t="s">
        <v>154</v>
      </c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</row>
    <row r="127" spans="1:80" x14ac:dyDescent="0.2">
      <c r="W127" s="90" t="s">
        <v>12</v>
      </c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4"/>
      <c r="AO127" s="4"/>
      <c r="AP127" s="90" t="s">
        <v>13</v>
      </c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</row>
    <row r="130" spans="1:60" ht="63" customHeight="1" x14ac:dyDescent="0.2">
      <c r="A130" s="91" t="s">
        <v>153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3"/>
      <c r="AO130" s="3"/>
      <c r="AP130" s="94" t="s">
        <v>155</v>
      </c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</row>
    <row r="131" spans="1:60" x14ac:dyDescent="0.2">
      <c r="W131" s="90" t="s">
        <v>12</v>
      </c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4"/>
      <c r="AO131" s="4"/>
      <c r="AP131" s="90" t="s">
        <v>13</v>
      </c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</row>
  </sheetData>
  <mergeCells count="654">
    <mergeCell ref="A122:BL122"/>
    <mergeCell ref="A123:BL123"/>
    <mergeCell ref="A36:F36"/>
    <mergeCell ref="G36:BL36"/>
    <mergeCell ref="A71:B72"/>
    <mergeCell ref="C71:I72"/>
    <mergeCell ref="J71:N72"/>
    <mergeCell ref="O71:X72"/>
    <mergeCell ref="A43:BQ43"/>
    <mergeCell ref="A42:BQ42"/>
    <mergeCell ref="A75:B75"/>
    <mergeCell ref="A74:B74"/>
    <mergeCell ref="A66:P66"/>
    <mergeCell ref="Q66:U66"/>
    <mergeCell ref="A60:BL60"/>
    <mergeCell ref="AQ66:AV66"/>
    <mergeCell ref="A65:P65"/>
    <mergeCell ref="AQ64:AV64"/>
    <mergeCell ref="AL64:AP64"/>
    <mergeCell ref="AG64:AK64"/>
    <mergeCell ref="AA64:AF64"/>
    <mergeCell ref="AG66:AK66"/>
    <mergeCell ref="AL66:AP66"/>
    <mergeCell ref="AI72:AM72"/>
    <mergeCell ref="A34:F34"/>
    <mergeCell ref="G34:BL34"/>
    <mergeCell ref="A35:F35"/>
    <mergeCell ref="G35:BL35"/>
    <mergeCell ref="AZ47:BC47"/>
    <mergeCell ref="A23:BL23"/>
    <mergeCell ref="A24:F24"/>
    <mergeCell ref="G24:BL24"/>
    <mergeCell ref="A25:F25"/>
    <mergeCell ref="G25:BL25"/>
    <mergeCell ref="AK47:AO47"/>
    <mergeCell ref="AF47:AJ47"/>
    <mergeCell ref="C47:Z47"/>
    <mergeCell ref="AP47:AT47"/>
    <mergeCell ref="AA47:AE47"/>
    <mergeCell ref="A44:B45"/>
    <mergeCell ref="A46:B46"/>
    <mergeCell ref="A37:F37"/>
    <mergeCell ref="A38:F38"/>
    <mergeCell ref="W127:AM127"/>
    <mergeCell ref="A126:V126"/>
    <mergeCell ref="W126:AM126"/>
    <mergeCell ref="AP126:BH126"/>
    <mergeCell ref="AF48:AJ48"/>
    <mergeCell ref="AZ48:BC48"/>
    <mergeCell ref="BD48:BH48"/>
    <mergeCell ref="BI48:BM48"/>
    <mergeCell ref="AQ65:AV65"/>
    <mergeCell ref="V64:Z64"/>
    <mergeCell ref="AG65:AK65"/>
    <mergeCell ref="AG63:AK63"/>
    <mergeCell ref="AA63:AF63"/>
    <mergeCell ref="V63:Z63"/>
    <mergeCell ref="C73:I73"/>
    <mergeCell ref="Q65:U65"/>
    <mergeCell ref="V65:Z65"/>
    <mergeCell ref="AA65:AF65"/>
    <mergeCell ref="Q64:U64"/>
    <mergeCell ref="A64:P64"/>
    <mergeCell ref="A62:P63"/>
    <mergeCell ref="A73:B73"/>
    <mergeCell ref="J73:N73"/>
    <mergeCell ref="O73:X73"/>
    <mergeCell ref="AP131:BH131"/>
    <mergeCell ref="A130:V130"/>
    <mergeCell ref="W130:AM130"/>
    <mergeCell ref="AP130:BH130"/>
    <mergeCell ref="W131:AM131"/>
    <mergeCell ref="BG66:BL66"/>
    <mergeCell ref="Y71:AM71"/>
    <mergeCell ref="AN71:BB71"/>
    <mergeCell ref="BC71:BQ71"/>
    <mergeCell ref="AW66:BA66"/>
    <mergeCell ref="AP127:BH127"/>
    <mergeCell ref="AD75:AH75"/>
    <mergeCell ref="C74:I74"/>
    <mergeCell ref="J74:N74"/>
    <mergeCell ref="O74:X74"/>
    <mergeCell ref="Y74:AC74"/>
    <mergeCell ref="C75:I75"/>
    <mergeCell ref="J75:N75"/>
    <mergeCell ref="O75:X75"/>
    <mergeCell ref="Y75:AC75"/>
    <mergeCell ref="AN74:AR74"/>
    <mergeCell ref="AS74:AW74"/>
    <mergeCell ref="V66:Z66"/>
    <mergeCell ref="AA66:AF66"/>
    <mergeCell ref="Y72:AC72"/>
    <mergeCell ref="AD74:AH74"/>
    <mergeCell ref="AI74:AM74"/>
    <mergeCell ref="A69:BQ69"/>
    <mergeCell ref="Y73:AC73"/>
    <mergeCell ref="AD73:AH73"/>
    <mergeCell ref="AI73:AM73"/>
    <mergeCell ref="AN73:AR73"/>
    <mergeCell ref="BM75:BQ75"/>
    <mergeCell ref="BH75:BL75"/>
    <mergeCell ref="BC73:BG73"/>
    <mergeCell ref="BH73:BL73"/>
    <mergeCell ref="BM73:BQ73"/>
    <mergeCell ref="BM74:BQ74"/>
    <mergeCell ref="BH74:BL74"/>
    <mergeCell ref="BC74:BG74"/>
    <mergeCell ref="AI75:AM75"/>
    <mergeCell ref="AN75:AR75"/>
    <mergeCell ref="AS75:AW75"/>
    <mergeCell ref="AX75:BB75"/>
    <mergeCell ref="BC75:BG75"/>
    <mergeCell ref="AN72:AR72"/>
    <mergeCell ref="AX74:BB74"/>
    <mergeCell ref="AX73:BB73"/>
    <mergeCell ref="Q63:U63"/>
    <mergeCell ref="BG65:BL65"/>
    <mergeCell ref="AU48:AY48"/>
    <mergeCell ref="AW64:BA64"/>
    <mergeCell ref="BB64:BF64"/>
    <mergeCell ref="BG64:BL64"/>
    <mergeCell ref="AW63:BA63"/>
    <mergeCell ref="A61:BL61"/>
    <mergeCell ref="BM72:BQ72"/>
    <mergeCell ref="BH72:BL72"/>
    <mergeCell ref="BC72:BG72"/>
    <mergeCell ref="AD72:AH72"/>
    <mergeCell ref="AX72:BB72"/>
    <mergeCell ref="AS72:AW72"/>
    <mergeCell ref="AL65:AP65"/>
    <mergeCell ref="BG63:BL63"/>
    <mergeCell ref="AW62:BL62"/>
    <mergeCell ref="AK48:AO48"/>
    <mergeCell ref="AP48:AT48"/>
    <mergeCell ref="AG62:AV62"/>
    <mergeCell ref="Q62:AF62"/>
    <mergeCell ref="A49:B49"/>
    <mergeCell ref="C49:BQ49"/>
    <mergeCell ref="A48:B48"/>
    <mergeCell ref="L21:AB21"/>
    <mergeCell ref="AC20:BL20"/>
    <mergeCell ref="L18:BL18"/>
    <mergeCell ref="L20:AB20"/>
    <mergeCell ref="AC21:BL21"/>
    <mergeCell ref="L17:BL17"/>
    <mergeCell ref="AU46:AY46"/>
    <mergeCell ref="G37:BL37"/>
    <mergeCell ref="G38:BL38"/>
    <mergeCell ref="AS73:AW73"/>
    <mergeCell ref="AW65:BA65"/>
    <mergeCell ref="BB65:BF65"/>
    <mergeCell ref="BB63:BF63"/>
    <mergeCell ref="AL63:AP63"/>
    <mergeCell ref="AO2:BL6"/>
    <mergeCell ref="A7:BL7"/>
    <mergeCell ref="A8:BL8"/>
    <mergeCell ref="A9:BL9"/>
    <mergeCell ref="AQ63:AV63"/>
    <mergeCell ref="AA48:AE48"/>
    <mergeCell ref="BB66:BF66"/>
    <mergeCell ref="AZ46:BC46"/>
    <mergeCell ref="BD46:BH46"/>
    <mergeCell ref="BI46:BM46"/>
    <mergeCell ref="AU47:AY47"/>
    <mergeCell ref="BI47:BM47"/>
    <mergeCell ref="BD47:BH47"/>
    <mergeCell ref="AA45:AE45"/>
    <mergeCell ref="AF45:AJ45"/>
    <mergeCell ref="AK46:AO46"/>
    <mergeCell ref="BD45:BH45"/>
    <mergeCell ref="AZ45:BC45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20:B20"/>
    <mergeCell ref="D20:J20"/>
    <mergeCell ref="L14:BL14"/>
    <mergeCell ref="L15:BL15"/>
    <mergeCell ref="D21:J21"/>
    <mergeCell ref="A29:BL29"/>
    <mergeCell ref="A30:BL30"/>
    <mergeCell ref="A32:BL32"/>
    <mergeCell ref="A33:F33"/>
    <mergeCell ref="G33:BL33"/>
    <mergeCell ref="C44:Z45"/>
    <mergeCell ref="C46:Z46"/>
    <mergeCell ref="AA44:AO44"/>
    <mergeCell ref="AP44:BC44"/>
    <mergeCell ref="BD44:BQ44"/>
    <mergeCell ref="AP46:AT46"/>
    <mergeCell ref="AU45:AY45"/>
    <mergeCell ref="AP45:AT45"/>
    <mergeCell ref="A26:F26"/>
    <mergeCell ref="G26:BL26"/>
    <mergeCell ref="A27:F27"/>
    <mergeCell ref="G27:BL27"/>
    <mergeCell ref="BN45:BQ45"/>
    <mergeCell ref="BI45:BM45"/>
    <mergeCell ref="A39:F39"/>
    <mergeCell ref="G39:BL39"/>
    <mergeCell ref="A40:F40"/>
    <mergeCell ref="G40:BL40"/>
    <mergeCell ref="C48:Z48"/>
    <mergeCell ref="BN48:BQ48"/>
    <mergeCell ref="BN46:BQ46"/>
    <mergeCell ref="BN47:BQ47"/>
    <mergeCell ref="A47:B47"/>
    <mergeCell ref="AK45:AO45"/>
    <mergeCell ref="AA46:AE46"/>
    <mergeCell ref="AF46:AJ46"/>
    <mergeCell ref="BD50:BH50"/>
    <mergeCell ref="BI50:BM50"/>
    <mergeCell ref="BN50:BQ50"/>
    <mergeCell ref="A51:B51"/>
    <mergeCell ref="A50:B50"/>
    <mergeCell ref="C50:Z50"/>
    <mergeCell ref="AA50:AE50"/>
    <mergeCell ref="AF50:AJ50"/>
    <mergeCell ref="AK50:AO50"/>
    <mergeCell ref="AP50:AT50"/>
    <mergeCell ref="AU50:AY50"/>
    <mergeCell ref="AZ50:BC50"/>
    <mergeCell ref="AU52:AY52"/>
    <mergeCell ref="AZ52:BC52"/>
    <mergeCell ref="BD52:BH52"/>
    <mergeCell ref="BI52:BM52"/>
    <mergeCell ref="BN52:BQ52"/>
    <mergeCell ref="A53:B53"/>
    <mergeCell ref="A52:B52"/>
    <mergeCell ref="C52:Z52"/>
    <mergeCell ref="AA52:AE52"/>
    <mergeCell ref="AF52:AJ52"/>
    <mergeCell ref="AK52:AO52"/>
    <mergeCell ref="AP52:AT52"/>
    <mergeCell ref="AU54:AY54"/>
    <mergeCell ref="AZ54:BC54"/>
    <mergeCell ref="BD54:BH54"/>
    <mergeCell ref="BI54:BM54"/>
    <mergeCell ref="BN54:BQ54"/>
    <mergeCell ref="A55:B55"/>
    <mergeCell ref="A54:B54"/>
    <mergeCell ref="C54:Z54"/>
    <mergeCell ref="AA54:AE54"/>
    <mergeCell ref="AF54:AJ54"/>
    <mergeCell ref="AK54:AO54"/>
    <mergeCell ref="AP54:AT54"/>
    <mergeCell ref="AP58:AT58"/>
    <mergeCell ref="AU56:AY56"/>
    <mergeCell ref="AZ56:BC56"/>
    <mergeCell ref="BD56:BH56"/>
    <mergeCell ref="BI56:BM56"/>
    <mergeCell ref="BN56:BQ56"/>
    <mergeCell ref="A57:B57"/>
    <mergeCell ref="A56:B56"/>
    <mergeCell ref="C56:Z56"/>
    <mergeCell ref="AA56:AE56"/>
    <mergeCell ref="AF56:AJ56"/>
    <mergeCell ref="AK56:AO56"/>
    <mergeCell ref="AP56:AT56"/>
    <mergeCell ref="AQ67:AV67"/>
    <mergeCell ref="AW67:BA67"/>
    <mergeCell ref="BB67:BF67"/>
    <mergeCell ref="BG67:BL67"/>
    <mergeCell ref="C51:BQ51"/>
    <mergeCell ref="C53:BQ53"/>
    <mergeCell ref="C55:BQ55"/>
    <mergeCell ref="C57:BQ57"/>
    <mergeCell ref="A67:P67"/>
    <mergeCell ref="Q67:U67"/>
    <mergeCell ref="V67:Z67"/>
    <mergeCell ref="AA67:AF67"/>
    <mergeCell ref="AG67:AK67"/>
    <mergeCell ref="AL67:AP67"/>
    <mergeCell ref="AU58:AY58"/>
    <mergeCell ref="AZ58:BC58"/>
    <mergeCell ref="BD58:BH58"/>
    <mergeCell ref="BI58:BM58"/>
    <mergeCell ref="BN58:BQ58"/>
    <mergeCell ref="A58:B58"/>
    <mergeCell ref="C58:Z58"/>
    <mergeCell ref="AA58:AE58"/>
    <mergeCell ref="AF58:AJ58"/>
    <mergeCell ref="AK58:AO58"/>
    <mergeCell ref="BM76:BQ76"/>
    <mergeCell ref="A77:B77"/>
    <mergeCell ref="AI76:AM76"/>
    <mergeCell ref="AN76:AR76"/>
    <mergeCell ref="AS76:AW76"/>
    <mergeCell ref="AX76:BB76"/>
    <mergeCell ref="BC76:BG76"/>
    <mergeCell ref="BH76:BL76"/>
    <mergeCell ref="A76:B76"/>
    <mergeCell ref="C76:I76"/>
    <mergeCell ref="J76:N76"/>
    <mergeCell ref="O76:X76"/>
    <mergeCell ref="Y76:AC76"/>
    <mergeCell ref="AD76:AH76"/>
    <mergeCell ref="C77:BQ77"/>
    <mergeCell ref="BM78:BQ78"/>
    <mergeCell ref="A79:B79"/>
    <mergeCell ref="AI78:AM78"/>
    <mergeCell ref="AN78:AR78"/>
    <mergeCell ref="AS78:AW78"/>
    <mergeCell ref="AX78:BB78"/>
    <mergeCell ref="BC78:BG78"/>
    <mergeCell ref="BH78:BL78"/>
    <mergeCell ref="A78:B78"/>
    <mergeCell ref="C78:I78"/>
    <mergeCell ref="J78:N78"/>
    <mergeCell ref="O78:X78"/>
    <mergeCell ref="Y78:AC78"/>
    <mergeCell ref="AD78:AH78"/>
    <mergeCell ref="C79:BQ79"/>
    <mergeCell ref="BM80:BQ80"/>
    <mergeCell ref="A81:B81"/>
    <mergeCell ref="AI80:AM80"/>
    <mergeCell ref="AN80:AR80"/>
    <mergeCell ref="AS80:AW80"/>
    <mergeCell ref="AX80:BB80"/>
    <mergeCell ref="BC80:BG80"/>
    <mergeCell ref="BH80:BL80"/>
    <mergeCell ref="A80:B80"/>
    <mergeCell ref="C80:I80"/>
    <mergeCell ref="J80:N80"/>
    <mergeCell ref="O80:X80"/>
    <mergeCell ref="Y80:AC80"/>
    <mergeCell ref="AD80:AH80"/>
    <mergeCell ref="C81:BQ81"/>
    <mergeCell ref="BM82:BQ82"/>
    <mergeCell ref="A83:B83"/>
    <mergeCell ref="AI82:AM82"/>
    <mergeCell ref="AN82:AR82"/>
    <mergeCell ref="AS82:AW82"/>
    <mergeCell ref="AX82:BB82"/>
    <mergeCell ref="BC82:BG82"/>
    <mergeCell ref="BH82:BL82"/>
    <mergeCell ref="A82:B82"/>
    <mergeCell ref="C82:I82"/>
    <mergeCell ref="J82:N82"/>
    <mergeCell ref="O82:X82"/>
    <mergeCell ref="Y82:AC82"/>
    <mergeCell ref="AD82:AH82"/>
    <mergeCell ref="C83:BQ83"/>
    <mergeCell ref="O86:X86"/>
    <mergeCell ref="Y86:AC86"/>
    <mergeCell ref="AD86:AH86"/>
    <mergeCell ref="BM84:BQ84"/>
    <mergeCell ref="A85:B85"/>
    <mergeCell ref="AI84:AM84"/>
    <mergeCell ref="AN84:AR84"/>
    <mergeCell ref="AS84:AW84"/>
    <mergeCell ref="AX84:BB84"/>
    <mergeCell ref="BC84:BG84"/>
    <mergeCell ref="BH84:BL84"/>
    <mergeCell ref="A84:B84"/>
    <mergeCell ref="C84:I84"/>
    <mergeCell ref="J84:N84"/>
    <mergeCell ref="O84:X84"/>
    <mergeCell ref="Y84:AC84"/>
    <mergeCell ref="AD84:AH84"/>
    <mergeCell ref="C85:BQ85"/>
    <mergeCell ref="AX87:BB87"/>
    <mergeCell ref="BC87:BG87"/>
    <mergeCell ref="BH87:BL87"/>
    <mergeCell ref="BM87:BQ87"/>
    <mergeCell ref="A88:B88"/>
    <mergeCell ref="BM86:BQ86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S87:AW87"/>
    <mergeCell ref="AI86:AM86"/>
    <mergeCell ref="AN86:AR86"/>
    <mergeCell ref="AS86:AW86"/>
    <mergeCell ref="AX86:BB86"/>
    <mergeCell ref="BC86:BG86"/>
    <mergeCell ref="BH86:BL86"/>
    <mergeCell ref="A86:B86"/>
    <mergeCell ref="C86:I86"/>
    <mergeCell ref="J86:N86"/>
    <mergeCell ref="C90:BQ90"/>
    <mergeCell ref="AX89:BB89"/>
    <mergeCell ref="BC89:BG89"/>
    <mergeCell ref="BH89:BL89"/>
    <mergeCell ref="BM89:BQ89"/>
    <mergeCell ref="A90:B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I93:AM93"/>
    <mergeCell ref="AN93:AR93"/>
    <mergeCell ref="AS93:AW93"/>
    <mergeCell ref="C92:BQ92"/>
    <mergeCell ref="AX91:BB91"/>
    <mergeCell ref="BC91:BG91"/>
    <mergeCell ref="BH91:BL91"/>
    <mergeCell ref="BM91:BQ91"/>
    <mergeCell ref="A92:B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BM94:BQ94"/>
    <mergeCell ref="A95:B95"/>
    <mergeCell ref="AI94:AM94"/>
    <mergeCell ref="AN94:AR94"/>
    <mergeCell ref="AS94:AW94"/>
    <mergeCell ref="AX94:BB94"/>
    <mergeCell ref="BC94:BG94"/>
    <mergeCell ref="BH94:BL94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93:B93"/>
    <mergeCell ref="C93:I93"/>
    <mergeCell ref="J93:N93"/>
    <mergeCell ref="O93:X93"/>
    <mergeCell ref="Y93:AC93"/>
    <mergeCell ref="AD93:AH93"/>
    <mergeCell ref="O98:X98"/>
    <mergeCell ref="Y98:AC98"/>
    <mergeCell ref="AD98:AH98"/>
    <mergeCell ref="BM96:BQ96"/>
    <mergeCell ref="A97:B97"/>
    <mergeCell ref="AI96:AM96"/>
    <mergeCell ref="AN96:AR96"/>
    <mergeCell ref="AS96:AW96"/>
    <mergeCell ref="AX96:BB96"/>
    <mergeCell ref="BC96:BG96"/>
    <mergeCell ref="BH96:BL96"/>
    <mergeCell ref="A96:B96"/>
    <mergeCell ref="C96:I96"/>
    <mergeCell ref="J96:N96"/>
    <mergeCell ref="O96:X96"/>
    <mergeCell ref="Y96:AC96"/>
    <mergeCell ref="AD96:AH96"/>
    <mergeCell ref="AX99:BB99"/>
    <mergeCell ref="BC99:BG99"/>
    <mergeCell ref="BH99:BL99"/>
    <mergeCell ref="BM99:BQ99"/>
    <mergeCell ref="A100:B100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I98:AM98"/>
    <mergeCell ref="AN98:AR98"/>
    <mergeCell ref="AS98:AW98"/>
    <mergeCell ref="AX98:BB98"/>
    <mergeCell ref="BC98:BG98"/>
    <mergeCell ref="BH98:BL98"/>
    <mergeCell ref="A98:B98"/>
    <mergeCell ref="C98:I98"/>
    <mergeCell ref="J98:N98"/>
    <mergeCell ref="BM101:BQ101"/>
    <mergeCell ref="A102:B102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104:B104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106:B106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108:B108"/>
    <mergeCell ref="A107:B107"/>
    <mergeCell ref="C107:I107"/>
    <mergeCell ref="J107:N107"/>
    <mergeCell ref="O107:X107"/>
    <mergeCell ref="Y107:AC107"/>
    <mergeCell ref="AD107:AH107"/>
    <mergeCell ref="AI107:AM107"/>
    <mergeCell ref="AN107:AR107"/>
    <mergeCell ref="A110:B110"/>
    <mergeCell ref="A109:B109"/>
    <mergeCell ref="C109:I109"/>
    <mergeCell ref="J109:N109"/>
    <mergeCell ref="O109:X109"/>
    <mergeCell ref="Y109:AC109"/>
    <mergeCell ref="AD109:AH109"/>
    <mergeCell ref="AI109:AM109"/>
    <mergeCell ref="AN109:AR109"/>
    <mergeCell ref="A113:B113"/>
    <mergeCell ref="AI112:AM112"/>
    <mergeCell ref="AN112:AR112"/>
    <mergeCell ref="AS112:AW112"/>
    <mergeCell ref="AX112:BB112"/>
    <mergeCell ref="BC112:BG112"/>
    <mergeCell ref="BH112:BL112"/>
    <mergeCell ref="AX111:BB111"/>
    <mergeCell ref="BC111:BG111"/>
    <mergeCell ref="BH111:BL111"/>
    <mergeCell ref="A112:B112"/>
    <mergeCell ref="C112:I112"/>
    <mergeCell ref="J112:N112"/>
    <mergeCell ref="O112:X112"/>
    <mergeCell ref="Y112:AC112"/>
    <mergeCell ref="AD112:AH112"/>
    <mergeCell ref="A111:B111"/>
    <mergeCell ref="C111:I111"/>
    <mergeCell ref="J111:N111"/>
    <mergeCell ref="O111:X111"/>
    <mergeCell ref="Y111:AC111"/>
    <mergeCell ref="AD111:AH111"/>
    <mergeCell ref="AI111:AM111"/>
    <mergeCell ref="AN111:AR111"/>
    <mergeCell ref="A115:B115"/>
    <mergeCell ref="AI114:AM114"/>
    <mergeCell ref="AN114:AR114"/>
    <mergeCell ref="AS114:AW114"/>
    <mergeCell ref="AX114:BB114"/>
    <mergeCell ref="BC114:BG114"/>
    <mergeCell ref="BH114:BL114"/>
    <mergeCell ref="A114:B114"/>
    <mergeCell ref="C114:I114"/>
    <mergeCell ref="J114:N114"/>
    <mergeCell ref="O114:X114"/>
    <mergeCell ref="Y114:AC114"/>
    <mergeCell ref="AD114:AH114"/>
    <mergeCell ref="A118:B118"/>
    <mergeCell ref="BM116:BQ116"/>
    <mergeCell ref="A117:B117"/>
    <mergeCell ref="C117:I117"/>
    <mergeCell ref="J117:N117"/>
    <mergeCell ref="O117:X117"/>
    <mergeCell ref="Y117:AC117"/>
    <mergeCell ref="AD117:AH117"/>
    <mergeCell ref="AI117:AM117"/>
    <mergeCell ref="AN117:AR117"/>
    <mergeCell ref="AS117:AW117"/>
    <mergeCell ref="AI116:AM116"/>
    <mergeCell ref="AN116:AR116"/>
    <mergeCell ref="AS116:AW116"/>
    <mergeCell ref="AX116:BB116"/>
    <mergeCell ref="BC116:BG116"/>
    <mergeCell ref="BH116:BL116"/>
    <mergeCell ref="A116:B116"/>
    <mergeCell ref="C116:I116"/>
    <mergeCell ref="J116:N116"/>
    <mergeCell ref="O116:X116"/>
    <mergeCell ref="Y116:AC116"/>
    <mergeCell ref="AD116:AH116"/>
    <mergeCell ref="A120:B120"/>
    <mergeCell ref="A119:B119"/>
    <mergeCell ref="C119:I119"/>
    <mergeCell ref="J119:N119"/>
    <mergeCell ref="O119:X119"/>
    <mergeCell ref="Y119:AC119"/>
    <mergeCell ref="AD119:AH119"/>
    <mergeCell ref="AI119:AM119"/>
    <mergeCell ref="AN119:AR119"/>
    <mergeCell ref="C120:BQ120"/>
    <mergeCell ref="C88:BQ88"/>
    <mergeCell ref="AX119:BB119"/>
    <mergeCell ref="BC119:BG119"/>
    <mergeCell ref="BH119:BL119"/>
    <mergeCell ref="BM119:BQ119"/>
    <mergeCell ref="AS119:AW119"/>
    <mergeCell ref="AX117:BB117"/>
    <mergeCell ref="BC117:BG117"/>
    <mergeCell ref="BH117:BL117"/>
    <mergeCell ref="BM117:BQ117"/>
    <mergeCell ref="BM114:BQ114"/>
    <mergeCell ref="BM112:BQ112"/>
    <mergeCell ref="BM111:BQ111"/>
    <mergeCell ref="AS111:AW111"/>
    <mergeCell ref="C110:BQ110"/>
    <mergeCell ref="AX109:BB109"/>
    <mergeCell ref="BC109:BG109"/>
    <mergeCell ref="BH109:BL109"/>
    <mergeCell ref="BM109:BQ109"/>
    <mergeCell ref="C113:BQ113"/>
    <mergeCell ref="C115:BQ115"/>
    <mergeCell ref="C118:BQ118"/>
    <mergeCell ref="C95:BQ95"/>
    <mergeCell ref="C97:BQ97"/>
    <mergeCell ref="C100:BQ100"/>
    <mergeCell ref="C102:BQ102"/>
    <mergeCell ref="C104:BQ104"/>
    <mergeCell ref="C106:BQ106"/>
    <mergeCell ref="AS109:AW109"/>
    <mergeCell ref="C108:BQ108"/>
    <mergeCell ref="AX107:BB107"/>
    <mergeCell ref="BC107:BG107"/>
    <mergeCell ref="BH107:BL107"/>
    <mergeCell ref="BM107:BQ107"/>
    <mergeCell ref="AS107:AW107"/>
    <mergeCell ref="AX105:BB105"/>
    <mergeCell ref="BC105:BG105"/>
    <mergeCell ref="BH105:BL105"/>
    <mergeCell ref="BM105:BQ105"/>
    <mergeCell ref="AS105:AW105"/>
    <mergeCell ref="AX103:BB103"/>
    <mergeCell ref="BC103:BG103"/>
    <mergeCell ref="BH103:BL103"/>
    <mergeCell ref="BM103:BQ103"/>
    <mergeCell ref="AS103:AW103"/>
    <mergeCell ref="AX101:BB101"/>
    <mergeCell ref="BC101:BG101"/>
    <mergeCell ref="BH101:BL101"/>
  </mergeCells>
  <phoneticPr fontId="0" type="noConversion"/>
  <conditionalFormatting sqref="C75">
    <cfRule type="cellIs" dxfId="91" priority="93" stopIfTrue="1" operator="equal">
      <formula>$C74</formula>
    </cfRule>
  </conditionalFormatting>
  <conditionalFormatting sqref="A75:B75">
    <cfRule type="cellIs" dxfId="90" priority="94" stopIfTrue="1" operator="equal">
      <formula>0</formula>
    </cfRule>
  </conditionalFormatting>
  <conditionalFormatting sqref="C76">
    <cfRule type="cellIs" dxfId="89" priority="91" stopIfTrue="1" operator="equal">
      <formula>$C75</formula>
    </cfRule>
  </conditionalFormatting>
  <conditionalFormatting sqref="A76:B76">
    <cfRule type="cellIs" dxfId="88" priority="92" stopIfTrue="1" operator="equal">
      <formula>0</formula>
    </cfRule>
  </conditionalFormatting>
  <conditionalFormatting sqref="C77">
    <cfRule type="cellIs" dxfId="87" priority="89" stopIfTrue="1" operator="equal">
      <formula>$C76</formula>
    </cfRule>
  </conditionalFormatting>
  <conditionalFormatting sqref="A77:B77">
    <cfRule type="cellIs" dxfId="86" priority="90" stopIfTrue="1" operator="equal">
      <formula>0</formula>
    </cfRule>
  </conditionalFormatting>
  <conditionalFormatting sqref="C78">
    <cfRule type="cellIs" dxfId="85" priority="87" stopIfTrue="1" operator="equal">
      <formula>$C77</formula>
    </cfRule>
  </conditionalFormatting>
  <conditionalFormatting sqref="A78:B78">
    <cfRule type="cellIs" dxfId="84" priority="88" stopIfTrue="1" operator="equal">
      <formula>0</formula>
    </cfRule>
  </conditionalFormatting>
  <conditionalFormatting sqref="C79">
    <cfRule type="cellIs" dxfId="83" priority="85" stopIfTrue="1" operator="equal">
      <formula>$C78</formula>
    </cfRule>
  </conditionalFormatting>
  <conditionalFormatting sqref="A79:B79">
    <cfRule type="cellIs" dxfId="82" priority="86" stopIfTrue="1" operator="equal">
      <formula>0</formula>
    </cfRule>
  </conditionalFormatting>
  <conditionalFormatting sqref="C80">
    <cfRule type="cellIs" dxfId="81" priority="83" stopIfTrue="1" operator="equal">
      <formula>$C79</formula>
    </cfRule>
  </conditionalFormatting>
  <conditionalFormatting sqref="A80:B80">
    <cfRule type="cellIs" dxfId="80" priority="84" stopIfTrue="1" operator="equal">
      <formula>0</formula>
    </cfRule>
  </conditionalFormatting>
  <conditionalFormatting sqref="C81">
    <cfRule type="cellIs" dxfId="79" priority="81" stopIfTrue="1" operator="equal">
      <formula>$C80</formula>
    </cfRule>
  </conditionalFormatting>
  <conditionalFormatting sqref="A81:B81">
    <cfRule type="cellIs" dxfId="78" priority="82" stopIfTrue="1" operator="equal">
      <formula>0</formula>
    </cfRule>
  </conditionalFormatting>
  <conditionalFormatting sqref="C82">
    <cfRule type="cellIs" dxfId="77" priority="79" stopIfTrue="1" operator="equal">
      <formula>$C81</formula>
    </cfRule>
  </conditionalFormatting>
  <conditionalFormatting sqref="A82:B82">
    <cfRule type="cellIs" dxfId="76" priority="80" stopIfTrue="1" operator="equal">
      <formula>0</formula>
    </cfRule>
  </conditionalFormatting>
  <conditionalFormatting sqref="C83">
    <cfRule type="cellIs" dxfId="75" priority="77" stopIfTrue="1" operator="equal">
      <formula>$C82</formula>
    </cfRule>
  </conditionalFormatting>
  <conditionalFormatting sqref="A83:B83">
    <cfRule type="cellIs" dxfId="74" priority="78" stopIfTrue="1" operator="equal">
      <formula>0</formula>
    </cfRule>
  </conditionalFormatting>
  <conditionalFormatting sqref="C84">
    <cfRule type="cellIs" dxfId="73" priority="75" stopIfTrue="1" operator="equal">
      <formula>$C83</formula>
    </cfRule>
  </conditionalFormatting>
  <conditionalFormatting sqref="A84:B84">
    <cfRule type="cellIs" dxfId="72" priority="76" stopIfTrue="1" operator="equal">
      <formula>0</formula>
    </cfRule>
  </conditionalFormatting>
  <conditionalFormatting sqref="C85">
    <cfRule type="cellIs" dxfId="71" priority="73" stopIfTrue="1" operator="equal">
      <formula>$C84</formula>
    </cfRule>
  </conditionalFormatting>
  <conditionalFormatting sqref="A85:B85">
    <cfRule type="cellIs" dxfId="70" priority="74" stopIfTrue="1" operator="equal">
      <formula>0</formula>
    </cfRule>
  </conditionalFormatting>
  <conditionalFormatting sqref="C86">
    <cfRule type="cellIs" dxfId="69" priority="71" stopIfTrue="1" operator="equal">
      <formula>$C85</formula>
    </cfRule>
  </conditionalFormatting>
  <conditionalFormatting sqref="A86:B86">
    <cfRule type="cellIs" dxfId="68" priority="72" stopIfTrue="1" operator="equal">
      <formula>0</formula>
    </cfRule>
  </conditionalFormatting>
  <conditionalFormatting sqref="C87">
    <cfRule type="cellIs" dxfId="67" priority="69" stopIfTrue="1" operator="equal">
      <formula>$C86</formula>
    </cfRule>
  </conditionalFormatting>
  <conditionalFormatting sqref="A87:B87">
    <cfRule type="cellIs" dxfId="66" priority="70" stopIfTrue="1" operator="equal">
      <formula>0</formula>
    </cfRule>
  </conditionalFormatting>
  <conditionalFormatting sqref="C88">
    <cfRule type="cellIs" dxfId="65" priority="67" stopIfTrue="1" operator="equal">
      <formula>$C87</formula>
    </cfRule>
  </conditionalFormatting>
  <conditionalFormatting sqref="A88:B88">
    <cfRule type="cellIs" dxfId="64" priority="68" stopIfTrue="1" operator="equal">
      <formula>0</formula>
    </cfRule>
  </conditionalFormatting>
  <conditionalFormatting sqref="C89">
    <cfRule type="cellIs" dxfId="63" priority="65" stopIfTrue="1" operator="equal">
      <formula>$C88</formula>
    </cfRule>
  </conditionalFormatting>
  <conditionalFormatting sqref="A89:B89">
    <cfRule type="cellIs" dxfId="62" priority="66" stopIfTrue="1" operator="equal">
      <formula>0</formula>
    </cfRule>
  </conditionalFormatting>
  <conditionalFormatting sqref="C90">
    <cfRule type="cellIs" dxfId="61" priority="63" stopIfTrue="1" operator="equal">
      <formula>$C89</formula>
    </cfRule>
  </conditionalFormatting>
  <conditionalFormatting sqref="A90:B90">
    <cfRule type="cellIs" dxfId="60" priority="64" stopIfTrue="1" operator="equal">
      <formula>0</formula>
    </cfRule>
  </conditionalFormatting>
  <conditionalFormatting sqref="C91">
    <cfRule type="cellIs" dxfId="59" priority="61" stopIfTrue="1" operator="equal">
      <formula>$C90</formula>
    </cfRule>
  </conditionalFormatting>
  <conditionalFormatting sqref="A91:B91">
    <cfRule type="cellIs" dxfId="58" priority="62" stopIfTrue="1" operator="equal">
      <formula>0</formula>
    </cfRule>
  </conditionalFormatting>
  <conditionalFormatting sqref="C92">
    <cfRule type="cellIs" dxfId="57" priority="59" stopIfTrue="1" operator="equal">
      <formula>$C91</formula>
    </cfRule>
  </conditionalFormatting>
  <conditionalFormatting sqref="A92:B92">
    <cfRule type="cellIs" dxfId="56" priority="60" stopIfTrue="1" operator="equal">
      <formula>0</formula>
    </cfRule>
  </conditionalFormatting>
  <conditionalFormatting sqref="C93">
    <cfRule type="cellIs" dxfId="55" priority="57" stopIfTrue="1" operator="equal">
      <formula>$C92</formula>
    </cfRule>
  </conditionalFormatting>
  <conditionalFormatting sqref="A93:B93">
    <cfRule type="cellIs" dxfId="54" priority="58" stopIfTrue="1" operator="equal">
      <formula>0</formula>
    </cfRule>
  </conditionalFormatting>
  <conditionalFormatting sqref="C94">
    <cfRule type="cellIs" dxfId="53" priority="55" stopIfTrue="1" operator="equal">
      <formula>$C93</formula>
    </cfRule>
  </conditionalFormatting>
  <conditionalFormatting sqref="A94:B94">
    <cfRule type="cellIs" dxfId="52" priority="56" stopIfTrue="1" operator="equal">
      <formula>0</formula>
    </cfRule>
  </conditionalFormatting>
  <conditionalFormatting sqref="C95">
    <cfRule type="cellIs" dxfId="51" priority="53" stopIfTrue="1" operator="equal">
      <formula>$C94</formula>
    </cfRule>
  </conditionalFormatting>
  <conditionalFormatting sqref="A95:B95">
    <cfRule type="cellIs" dxfId="50" priority="54" stopIfTrue="1" operator="equal">
      <formula>0</formula>
    </cfRule>
  </conditionalFormatting>
  <conditionalFormatting sqref="C96">
    <cfRule type="cellIs" dxfId="49" priority="51" stopIfTrue="1" operator="equal">
      <formula>$C95</formula>
    </cfRule>
  </conditionalFormatting>
  <conditionalFormatting sqref="A96:B96">
    <cfRule type="cellIs" dxfId="48" priority="52" stopIfTrue="1" operator="equal">
      <formula>0</formula>
    </cfRule>
  </conditionalFormatting>
  <conditionalFormatting sqref="C97">
    <cfRule type="cellIs" dxfId="47" priority="49" stopIfTrue="1" operator="equal">
      <formula>$C96</formula>
    </cfRule>
  </conditionalFormatting>
  <conditionalFormatting sqref="A97:B97">
    <cfRule type="cellIs" dxfId="46" priority="50" stopIfTrue="1" operator="equal">
      <formula>0</formula>
    </cfRule>
  </conditionalFormatting>
  <conditionalFormatting sqref="C98">
    <cfRule type="cellIs" dxfId="45" priority="47" stopIfTrue="1" operator="equal">
      <formula>$C97</formula>
    </cfRule>
  </conditionalFormatting>
  <conditionalFormatting sqref="A98:B98">
    <cfRule type="cellIs" dxfId="44" priority="48" stopIfTrue="1" operator="equal">
      <formula>0</formula>
    </cfRule>
  </conditionalFormatting>
  <conditionalFormatting sqref="C99">
    <cfRule type="cellIs" dxfId="43" priority="45" stopIfTrue="1" operator="equal">
      <formula>$C98</formula>
    </cfRule>
  </conditionalFormatting>
  <conditionalFormatting sqref="A99:B99">
    <cfRule type="cellIs" dxfId="42" priority="46" stopIfTrue="1" operator="equal">
      <formula>0</formula>
    </cfRule>
  </conditionalFormatting>
  <conditionalFormatting sqref="C100">
    <cfRule type="cellIs" dxfId="41" priority="43" stopIfTrue="1" operator="equal">
      <formula>$C99</formula>
    </cfRule>
  </conditionalFormatting>
  <conditionalFormatting sqref="A100:B100">
    <cfRule type="cellIs" dxfId="40" priority="44" stopIfTrue="1" operator="equal">
      <formula>0</formula>
    </cfRule>
  </conditionalFormatting>
  <conditionalFormatting sqref="C101">
    <cfRule type="cellIs" dxfId="39" priority="41" stopIfTrue="1" operator="equal">
      <formula>$C100</formula>
    </cfRule>
  </conditionalFormatting>
  <conditionalFormatting sqref="A101:B101">
    <cfRule type="cellIs" dxfId="38" priority="42" stopIfTrue="1" operator="equal">
      <formula>0</formula>
    </cfRule>
  </conditionalFormatting>
  <conditionalFormatting sqref="C102">
    <cfRule type="cellIs" dxfId="37" priority="39" stopIfTrue="1" operator="equal">
      <formula>$C101</formula>
    </cfRule>
  </conditionalFormatting>
  <conditionalFormatting sqref="A102:B102">
    <cfRule type="cellIs" dxfId="36" priority="40" stopIfTrue="1" operator="equal">
      <formula>0</formula>
    </cfRule>
  </conditionalFormatting>
  <conditionalFormatting sqref="C103">
    <cfRule type="cellIs" dxfId="35" priority="37" stopIfTrue="1" operator="equal">
      <formula>$C102</formula>
    </cfRule>
  </conditionalFormatting>
  <conditionalFormatting sqref="A103:B103">
    <cfRule type="cellIs" dxfId="34" priority="38" stopIfTrue="1" operator="equal">
      <formula>0</formula>
    </cfRule>
  </conditionalFormatting>
  <conditionalFormatting sqref="C104">
    <cfRule type="cellIs" dxfId="33" priority="35" stopIfTrue="1" operator="equal">
      <formula>$C103</formula>
    </cfRule>
  </conditionalFormatting>
  <conditionalFormatting sqref="A104:B104">
    <cfRule type="cellIs" dxfId="32" priority="36" stopIfTrue="1" operator="equal">
      <formula>0</formula>
    </cfRule>
  </conditionalFormatting>
  <conditionalFormatting sqref="C105">
    <cfRule type="cellIs" dxfId="31" priority="33" stopIfTrue="1" operator="equal">
      <formula>$C104</formula>
    </cfRule>
  </conditionalFormatting>
  <conditionalFormatting sqref="A105:B105">
    <cfRule type="cellIs" dxfId="30" priority="34" stopIfTrue="1" operator="equal">
      <formula>0</formula>
    </cfRule>
  </conditionalFormatting>
  <conditionalFormatting sqref="C106">
    <cfRule type="cellIs" dxfId="29" priority="31" stopIfTrue="1" operator="equal">
      <formula>$C105</formula>
    </cfRule>
  </conditionalFormatting>
  <conditionalFormatting sqref="A106:B106">
    <cfRule type="cellIs" dxfId="28" priority="32" stopIfTrue="1" operator="equal">
      <formula>0</formula>
    </cfRule>
  </conditionalFormatting>
  <conditionalFormatting sqref="C107">
    <cfRule type="cellIs" dxfId="27" priority="29" stopIfTrue="1" operator="equal">
      <formula>$C106</formula>
    </cfRule>
  </conditionalFormatting>
  <conditionalFormatting sqref="A107:B107">
    <cfRule type="cellIs" dxfId="26" priority="30" stopIfTrue="1" operator="equal">
      <formula>0</formula>
    </cfRule>
  </conditionalFormatting>
  <conditionalFormatting sqref="C108">
    <cfRule type="cellIs" dxfId="25" priority="27" stopIfTrue="1" operator="equal">
      <formula>$C107</formula>
    </cfRule>
  </conditionalFormatting>
  <conditionalFormatting sqref="A108:B108">
    <cfRule type="cellIs" dxfId="24" priority="28" stopIfTrue="1" operator="equal">
      <formula>0</formula>
    </cfRule>
  </conditionalFormatting>
  <conditionalFormatting sqref="C109">
    <cfRule type="cellIs" dxfId="23" priority="25" stopIfTrue="1" operator="equal">
      <formula>$C108</formula>
    </cfRule>
  </conditionalFormatting>
  <conditionalFormatting sqref="A109:B109">
    <cfRule type="cellIs" dxfId="22" priority="26" stopIfTrue="1" operator="equal">
      <formula>0</formula>
    </cfRule>
  </conditionalFormatting>
  <conditionalFormatting sqref="C110">
    <cfRule type="cellIs" dxfId="21" priority="23" stopIfTrue="1" operator="equal">
      <formula>$C109</formula>
    </cfRule>
  </conditionalFormatting>
  <conditionalFormatting sqref="A110:B110">
    <cfRule type="cellIs" dxfId="20" priority="24" stopIfTrue="1" operator="equal">
      <formula>0</formula>
    </cfRule>
  </conditionalFormatting>
  <conditionalFormatting sqref="C111">
    <cfRule type="cellIs" dxfId="19" priority="21" stopIfTrue="1" operator="equal">
      <formula>$C110</formula>
    </cfRule>
  </conditionalFormatting>
  <conditionalFormatting sqref="A111:B111">
    <cfRule type="cellIs" dxfId="18" priority="22" stopIfTrue="1" operator="equal">
      <formula>0</formula>
    </cfRule>
  </conditionalFormatting>
  <conditionalFormatting sqref="C112">
    <cfRule type="cellIs" dxfId="17" priority="19" stopIfTrue="1" operator="equal">
      <formula>$C111</formula>
    </cfRule>
  </conditionalFormatting>
  <conditionalFormatting sqref="A112:B112">
    <cfRule type="cellIs" dxfId="16" priority="20" stopIfTrue="1" operator="equal">
      <formula>0</formula>
    </cfRule>
  </conditionalFormatting>
  <conditionalFormatting sqref="C113">
    <cfRule type="cellIs" dxfId="15" priority="17" stopIfTrue="1" operator="equal">
      <formula>$C112</formula>
    </cfRule>
  </conditionalFormatting>
  <conditionalFormatting sqref="A113:B113">
    <cfRule type="cellIs" dxfId="14" priority="18" stopIfTrue="1" operator="equal">
      <formula>0</formula>
    </cfRule>
  </conditionalFormatting>
  <conditionalFormatting sqref="C114">
    <cfRule type="cellIs" dxfId="13" priority="15" stopIfTrue="1" operator="equal">
      <formula>$C113</formula>
    </cfRule>
  </conditionalFormatting>
  <conditionalFormatting sqref="A114:B114">
    <cfRule type="cellIs" dxfId="12" priority="16" stopIfTrue="1" operator="equal">
      <formula>0</formula>
    </cfRule>
  </conditionalFormatting>
  <conditionalFormatting sqref="C115">
    <cfRule type="cellIs" dxfId="11" priority="13" stopIfTrue="1" operator="equal">
      <formula>$C114</formula>
    </cfRule>
  </conditionalFormatting>
  <conditionalFormatting sqref="A115:B115">
    <cfRule type="cellIs" dxfId="10" priority="14" stopIfTrue="1" operator="equal">
      <formula>0</formula>
    </cfRule>
  </conditionalFormatting>
  <conditionalFormatting sqref="C116">
    <cfRule type="cellIs" dxfId="9" priority="11" stopIfTrue="1" operator="equal">
      <formula>$C115</formula>
    </cfRule>
  </conditionalFormatting>
  <conditionalFormatting sqref="A116:B116">
    <cfRule type="cellIs" dxfId="8" priority="12" stopIfTrue="1" operator="equal">
      <formula>0</formula>
    </cfRule>
  </conditionalFormatting>
  <conditionalFormatting sqref="C117">
    <cfRule type="cellIs" dxfId="7" priority="9" stopIfTrue="1" operator="equal">
      <formula>$C116</formula>
    </cfRule>
  </conditionalFormatting>
  <conditionalFormatting sqref="A117:B117">
    <cfRule type="cellIs" dxfId="6" priority="10" stopIfTrue="1" operator="equal">
      <formula>0</formula>
    </cfRule>
  </conditionalFormatting>
  <conditionalFormatting sqref="C118">
    <cfRule type="cellIs" dxfId="5" priority="7" stopIfTrue="1" operator="equal">
      <formula>$C117</formula>
    </cfRule>
  </conditionalFormatting>
  <conditionalFormatting sqref="A118:B118">
    <cfRule type="cellIs" dxfId="4" priority="8" stopIfTrue="1" operator="equal">
      <formula>0</formula>
    </cfRule>
  </conditionalFormatting>
  <conditionalFormatting sqref="C119">
    <cfRule type="cellIs" dxfId="3" priority="5" stopIfTrue="1" operator="equal">
      <formula>$C118</formula>
    </cfRule>
  </conditionalFormatting>
  <conditionalFormatting sqref="A119:B119">
    <cfRule type="cellIs" dxfId="2" priority="6" stopIfTrue="1" operator="equal">
      <formula>0</formula>
    </cfRule>
  </conditionalFormatting>
  <conditionalFormatting sqref="C120">
    <cfRule type="cellIs" dxfId="1" priority="3" stopIfTrue="1" operator="equal">
      <formula>$C119</formula>
    </cfRule>
  </conditionalFormatting>
  <conditionalFormatting sqref="A120:B12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КПК1617130</vt:lpstr>
      <vt:lpstr>КПК1617130!Область_печати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defence202</cp:lastModifiedBy>
  <cp:lastPrinted>2021-01-14T14:05:10Z</cp:lastPrinted>
  <dcterms:created xsi:type="dcterms:W3CDTF">2016-08-10T10:53:25Z</dcterms:created>
  <dcterms:modified xsi:type="dcterms:W3CDTF">2021-01-14T14:05:53Z</dcterms:modified>
</cp:coreProperties>
</file>